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prava\"/>
    </mc:Choice>
  </mc:AlternateContent>
  <bookViews>
    <workbookView xWindow="0" yWindow="0" windowWidth="28800" windowHeight="12135"/>
  </bookViews>
  <sheets>
    <sheet name="Rekapitulácia stavby" sheetId="1" r:id="rId1"/>
  </sheets>
  <definedNames>
    <definedName name="_xlnm.Print_Titles" localSheetId="0">'Rekapitulácia stavby'!$92:$92</definedName>
    <definedName name="_xlnm.Print_Area" localSheetId="0">'Rekapitulácia stavby'!$D$4:$AO$76,'Rekapitulácia stavby'!$C$82:$AQ$129</definedName>
  </definedNames>
  <calcPr calcId="152511"/>
</workbook>
</file>

<file path=xl/calcChain.xml><?xml version="1.0" encoding="utf-8"?>
<calcChain xmlns="http://schemas.openxmlformats.org/spreadsheetml/2006/main">
  <c r="AG102" i="1" l="1"/>
  <c r="AS125" i="1" l="1"/>
  <c r="AY124" i="1" l="1"/>
  <c r="AY125" i="1" s="1"/>
  <c r="AX124" i="1"/>
  <c r="AX125" i="1" s="1"/>
  <c r="BD124" i="1"/>
  <c r="BC124" i="1"/>
  <c r="BC125" i="1" s="1"/>
  <c r="BB124" i="1"/>
  <c r="BB125" i="1" s="1"/>
  <c r="AU124" i="1"/>
  <c r="AU125" i="1" s="1"/>
  <c r="AW124" i="1"/>
  <c r="AW125" i="1" s="1"/>
  <c r="BA124" i="1"/>
  <c r="BA125" i="1" s="1"/>
  <c r="AY123" i="1"/>
  <c r="AX123" i="1"/>
  <c r="BD123" i="1"/>
  <c r="BC123" i="1"/>
  <c r="BB123" i="1"/>
  <c r="AV123" i="1"/>
  <c r="AT123" i="1" s="1"/>
  <c r="AZ123" i="1"/>
  <c r="AU123" i="1"/>
  <c r="AW123" i="1"/>
  <c r="AY122" i="1"/>
  <c r="AX122" i="1"/>
  <c r="BD122" i="1"/>
  <c r="BC122" i="1"/>
  <c r="BB122" i="1"/>
  <c r="AV122" i="1"/>
  <c r="AT122" i="1" s="1"/>
  <c r="AU122" i="1"/>
  <c r="AU121" i="1" s="1"/>
  <c r="BA122" i="1"/>
  <c r="AW122" i="1"/>
  <c r="AY120" i="1"/>
  <c r="AX120" i="1"/>
  <c r="BD120" i="1"/>
  <c r="BC120" i="1"/>
  <c r="BB120" i="1"/>
  <c r="AV120" i="1"/>
  <c r="AZ120" i="1"/>
  <c r="AU120" i="1"/>
  <c r="AY119" i="1"/>
  <c r="AX119" i="1"/>
  <c r="BD119" i="1"/>
  <c r="BC119" i="1"/>
  <c r="BB119" i="1"/>
  <c r="AU119" i="1"/>
  <c r="AW119" i="1"/>
  <c r="BA119" i="1"/>
  <c r="AY118" i="1"/>
  <c r="AX118" i="1"/>
  <c r="BD118" i="1"/>
  <c r="BC118" i="1"/>
  <c r="BB118" i="1"/>
  <c r="AV118" i="1"/>
  <c r="AT118" i="1" s="1"/>
  <c r="AZ118" i="1"/>
  <c r="AU118" i="1"/>
  <c r="AW118" i="1"/>
  <c r="AY117" i="1"/>
  <c r="AX117" i="1"/>
  <c r="BD117" i="1"/>
  <c r="BC117" i="1"/>
  <c r="BB117" i="1"/>
  <c r="AU117" i="1"/>
  <c r="AW117" i="1"/>
  <c r="BA117" i="1"/>
  <c r="AY116" i="1"/>
  <c r="AX116" i="1"/>
  <c r="BD116" i="1"/>
  <c r="BC116" i="1"/>
  <c r="BB116" i="1"/>
  <c r="AZ116" i="1"/>
  <c r="AV116" i="1"/>
  <c r="AT116" i="1" s="1"/>
  <c r="AU116" i="1"/>
  <c r="BA116" i="1"/>
  <c r="AW116" i="1"/>
  <c r="AY115" i="1"/>
  <c r="AX115" i="1"/>
  <c r="BD115" i="1"/>
  <c r="BC115" i="1"/>
  <c r="BB115" i="1"/>
  <c r="AZ115" i="1"/>
  <c r="AV115" i="1"/>
  <c r="AU115" i="1"/>
  <c r="AY114" i="1"/>
  <c r="AX114" i="1"/>
  <c r="BD114" i="1"/>
  <c r="BC114" i="1"/>
  <c r="BB114" i="1"/>
  <c r="AU114" i="1"/>
  <c r="AW114" i="1"/>
  <c r="BA114" i="1"/>
  <c r="AY113" i="1"/>
  <c r="AX113" i="1"/>
  <c r="BD113" i="1"/>
  <c r="BC113" i="1"/>
  <c r="BB113" i="1"/>
  <c r="AV113" i="1"/>
  <c r="AT113" i="1" s="1"/>
  <c r="AZ113" i="1"/>
  <c r="AU113" i="1"/>
  <c r="AW113" i="1"/>
  <c r="AY112" i="1"/>
  <c r="AX112" i="1"/>
  <c r="BD112" i="1"/>
  <c r="BC112" i="1"/>
  <c r="BB112" i="1"/>
  <c r="AZ112" i="1"/>
  <c r="AU112" i="1"/>
  <c r="AY111" i="1"/>
  <c r="AX111" i="1"/>
  <c r="BD111" i="1"/>
  <c r="BC111" i="1"/>
  <c r="BB111" i="1"/>
  <c r="AV111" i="1"/>
  <c r="AT111" i="1" s="1"/>
  <c r="AU111" i="1"/>
  <c r="BA111" i="1"/>
  <c r="AW111" i="1"/>
  <c r="AY110" i="1"/>
  <c r="AX110" i="1"/>
  <c r="BD110" i="1"/>
  <c r="BC110" i="1"/>
  <c r="BB110" i="1"/>
  <c r="AV110" i="1"/>
  <c r="AZ110" i="1"/>
  <c r="AU110" i="1"/>
  <c r="AY109" i="1"/>
  <c r="AX109" i="1"/>
  <c r="BD109" i="1"/>
  <c r="BC109" i="1"/>
  <c r="BB109" i="1"/>
  <c r="AU109" i="1"/>
  <c r="AW109" i="1"/>
  <c r="BA109" i="1"/>
  <c r="AY108" i="1"/>
  <c r="AX108" i="1"/>
  <c r="BD108" i="1"/>
  <c r="BC108" i="1"/>
  <c r="BB108" i="1"/>
  <c r="AV108" i="1"/>
  <c r="AT108" i="1" s="1"/>
  <c r="AZ108" i="1"/>
  <c r="AU108" i="1"/>
  <c r="AW108" i="1"/>
  <c r="AY107" i="1"/>
  <c r="AX107" i="1"/>
  <c r="BD107" i="1"/>
  <c r="BC107" i="1"/>
  <c r="BB107" i="1"/>
  <c r="AU107" i="1"/>
  <c r="AW107" i="1"/>
  <c r="BA107" i="1"/>
  <c r="AY106" i="1"/>
  <c r="AX106" i="1"/>
  <c r="BD106" i="1"/>
  <c r="BC106" i="1"/>
  <c r="BB106" i="1"/>
  <c r="AV106" i="1"/>
  <c r="AZ106" i="1"/>
  <c r="AU106" i="1"/>
  <c r="AY105" i="1"/>
  <c r="AX105" i="1"/>
  <c r="BD105" i="1"/>
  <c r="BC105" i="1"/>
  <c r="BB105" i="1"/>
  <c r="AV105" i="1"/>
  <c r="AT105" i="1" s="1"/>
  <c r="AZ105" i="1"/>
  <c r="AU105" i="1"/>
  <c r="AW105" i="1"/>
  <c r="BA105" i="1"/>
  <c r="AY104" i="1"/>
  <c r="AX104" i="1"/>
  <c r="BD104" i="1"/>
  <c r="BC104" i="1"/>
  <c r="BB104" i="1"/>
  <c r="AV104" i="1"/>
  <c r="AZ104" i="1"/>
  <c r="AU104" i="1"/>
  <c r="BA104" i="1"/>
  <c r="AY103" i="1"/>
  <c r="AX103" i="1"/>
  <c r="BD103" i="1"/>
  <c r="BD102" i="1" s="1"/>
  <c r="BC103" i="1"/>
  <c r="BC102" i="1" s="1"/>
  <c r="AY102" i="1" s="1"/>
  <c r="BB103" i="1"/>
  <c r="BB102" i="1" s="1"/>
  <c r="AX102" i="1" s="1"/>
  <c r="BA103" i="1"/>
  <c r="AY101" i="1"/>
  <c r="AX101" i="1"/>
  <c r="BD101" i="1"/>
  <c r="BC101" i="1"/>
  <c r="BB101" i="1"/>
  <c r="AV101" i="1"/>
  <c r="AZ101" i="1"/>
  <c r="AU101" i="1"/>
  <c r="AY100" i="1"/>
  <c r="AX100" i="1"/>
  <c r="BD100" i="1"/>
  <c r="BC100" i="1"/>
  <c r="BB100" i="1"/>
  <c r="AV100" i="1"/>
  <c r="AT100" i="1" s="1"/>
  <c r="AU100" i="1"/>
  <c r="BA100" i="1"/>
  <c r="AW100" i="1"/>
  <c r="AY99" i="1"/>
  <c r="AX99" i="1"/>
  <c r="BD99" i="1"/>
  <c r="BC99" i="1"/>
  <c r="BB99" i="1"/>
  <c r="AV99" i="1"/>
  <c r="AZ99" i="1"/>
  <c r="AU99" i="1"/>
  <c r="AW99" i="1"/>
  <c r="AY98" i="1"/>
  <c r="AX98" i="1"/>
  <c r="BD98" i="1"/>
  <c r="BC98" i="1"/>
  <c r="BB98" i="1"/>
  <c r="AU98" i="1"/>
  <c r="AW98" i="1"/>
  <c r="BA98" i="1"/>
  <c r="AY97" i="1"/>
  <c r="AX97" i="1"/>
  <c r="BD97" i="1"/>
  <c r="BC97" i="1"/>
  <c r="BB97" i="1"/>
  <c r="AV97" i="1"/>
  <c r="AZ97" i="1"/>
  <c r="AU97" i="1"/>
  <c r="AY96" i="1"/>
  <c r="AX96" i="1"/>
  <c r="BD96" i="1"/>
  <c r="BB96" i="1"/>
  <c r="BA96" i="1"/>
  <c r="BD121" i="1"/>
  <c r="BC121" i="1"/>
  <c r="AY121" i="1" s="1"/>
  <c r="BB121" i="1"/>
  <c r="AX121" i="1" s="1"/>
  <c r="AS121" i="1"/>
  <c r="AS102" i="1"/>
  <c r="AS95" i="1"/>
  <c r="L90" i="1"/>
  <c r="AM90" i="1"/>
  <c r="AM89" i="1"/>
  <c r="L89" i="1"/>
  <c r="AM87" i="1"/>
  <c r="L87" i="1"/>
  <c r="L85" i="1"/>
  <c r="AS94" i="1" l="1"/>
  <c r="BD125" i="1"/>
  <c r="AT99" i="1"/>
  <c r="BB95" i="1"/>
  <c r="AW96" i="1"/>
  <c r="BA97" i="1"/>
  <c r="AW97" i="1"/>
  <c r="AT97" i="1" s="1"/>
  <c r="AZ103" i="1"/>
  <c r="AV103" i="1"/>
  <c r="AZ98" i="1"/>
  <c r="AV98" i="1"/>
  <c r="AT98" i="1" s="1"/>
  <c r="BA101" i="1"/>
  <c r="AW101" i="1"/>
  <c r="AT101" i="1" s="1"/>
  <c r="AZ96" i="1"/>
  <c r="AV96" i="1"/>
  <c r="AT96" i="1" s="1"/>
  <c r="BC96" i="1"/>
  <c r="BC95" i="1" s="1"/>
  <c r="AW103" i="1"/>
  <c r="BD95" i="1"/>
  <c r="BD94" i="1" s="1"/>
  <c r="W33" i="1" s="1"/>
  <c r="AU103" i="1"/>
  <c r="AU102" i="1" s="1"/>
  <c r="BA99" i="1"/>
  <c r="BA95" i="1" s="1"/>
  <c r="AZ100" i="1"/>
  <c r="AW104" i="1"/>
  <c r="AT104" i="1" s="1"/>
  <c r="BA110" i="1"/>
  <c r="AW110" i="1"/>
  <c r="AT110" i="1" s="1"/>
  <c r="BA106" i="1"/>
  <c r="BA102" i="1" s="1"/>
  <c r="AW102" i="1" s="1"/>
  <c r="AW106" i="1"/>
  <c r="AT106" i="1" s="1"/>
  <c r="AZ107" i="1"/>
  <c r="AV107" i="1"/>
  <c r="AT107" i="1" s="1"/>
  <c r="BA115" i="1"/>
  <c r="AW115" i="1"/>
  <c r="AT115" i="1" s="1"/>
  <c r="AZ109" i="1"/>
  <c r="AV109" i="1"/>
  <c r="AT109" i="1" s="1"/>
  <c r="BA112" i="1"/>
  <c r="AW112" i="1"/>
  <c r="BA108" i="1"/>
  <c r="AZ111" i="1"/>
  <c r="AV112" i="1"/>
  <c r="AZ114" i="1"/>
  <c r="AV114" i="1"/>
  <c r="AT114" i="1" s="1"/>
  <c r="AV117" i="1"/>
  <c r="AT117" i="1" s="1"/>
  <c r="AZ117" i="1"/>
  <c r="AZ119" i="1"/>
  <c r="AV119" i="1"/>
  <c r="AT119" i="1" s="1"/>
  <c r="BA113" i="1"/>
  <c r="AZ124" i="1"/>
  <c r="AZ125" i="1" s="1"/>
  <c r="AV124" i="1"/>
  <c r="BA120" i="1"/>
  <c r="AW120" i="1"/>
  <c r="AT120" i="1" s="1"/>
  <c r="BA118" i="1"/>
  <c r="AZ122" i="1"/>
  <c r="AZ121" i="1" s="1"/>
  <c r="AV121" i="1" s="1"/>
  <c r="AT121" i="1" s="1"/>
  <c r="BA123" i="1"/>
  <c r="BA121" i="1" s="1"/>
  <c r="AW121" i="1" s="1"/>
  <c r="AT124" i="1" l="1"/>
  <c r="AT125" i="1" s="1"/>
  <c r="AV125" i="1"/>
  <c r="BA94" i="1"/>
  <c r="AW95" i="1"/>
  <c r="AZ95" i="1"/>
  <c r="AX95" i="1"/>
  <c r="BB94" i="1"/>
  <c r="AT112" i="1"/>
  <c r="AY95" i="1"/>
  <c r="BC94" i="1"/>
  <c r="AT103" i="1"/>
  <c r="AZ102" i="1"/>
  <c r="AV102" i="1" s="1"/>
  <c r="AT102" i="1" s="1"/>
  <c r="AU96" i="1"/>
  <c r="AU95" i="1" s="1"/>
  <c r="AU94" i="1" s="1"/>
  <c r="W32" i="1" l="1"/>
  <c r="AY94" i="1"/>
  <c r="AX94" i="1"/>
  <c r="W31" i="1"/>
  <c r="AV95" i="1"/>
  <c r="AT95" i="1" s="1"/>
  <c r="AZ94" i="1"/>
  <c r="AW94" i="1"/>
  <c r="AV94" i="1" l="1"/>
  <c r="AG95" i="1" l="1"/>
  <c r="AG121" i="1"/>
  <c r="AT94" i="1"/>
  <c r="AG94" i="1" l="1"/>
  <c r="AK35" i="1" l="1"/>
</calcChain>
</file>

<file path=xl/sharedStrings.xml><?xml version="1.0" encoding="utf-8"?>
<sst xmlns="http://schemas.openxmlformats.org/spreadsheetml/2006/main" count="387" uniqueCount="132">
  <si>
    <t>Export Komplet</t>
  </si>
  <si>
    <t/>
  </si>
  <si>
    <t>2.0</t>
  </si>
  <si>
    <t>False</t>
  </si>
  <si>
    <t>{508bb05b-800d-40fd-bbd4-1b65c61c1678}</t>
  </si>
  <si>
    <t>&gt;&gt;  skryté stĺpce  &lt;&lt;</t>
  </si>
  <si>
    <t>0,01</t>
  </si>
  <si>
    <t>20</t>
  </si>
  <si>
    <t>v ---  nižšie sa nachádzajú doplnkové a pomocné údaje k zostavám  --- v</t>
  </si>
  <si>
    <t>0,001</t>
  </si>
  <si>
    <t>Kód:</t>
  </si>
  <si>
    <t>Stavba:</t>
  </si>
  <si>
    <t>Výstavba dvoch nájomných bytových domov v Levoči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</si>
  <si>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</si>
  <si>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</si>
  <si>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</si>
  <si>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</si>
  <si>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</si>
  <si>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</si>
  <si>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</si>
  <si>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</si>
  <si>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</si>
  <si>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</si>
  <si>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</si>
  <si>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</si>
  <si>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</si>
  <si>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</si>
  <si>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</si>
  <si>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</si>
  <si>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</si>
  <si>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</si>
  <si>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</si>
  <si>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</si>
  <si>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</si>
  <si>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</si>
  <si>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</si>
  <si>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</si>
  <si>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</si>
  <si>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</si>
  <si>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</si>
  <si>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</si>
  <si>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</si>
  <si>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</si>
  <si>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</si>
  <si>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</si>
  <si>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</si>
  <si>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</si>
  <si>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</si>
  <si>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</si>
  <si>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</si>
  <si>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</si>
  <si>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</si>
  <si>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</si>
  <si>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</si>
  <si>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</si>
  <si>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</si>
  <si>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</si>
  <si>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</si>
  <si>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</si>
  <si>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</si>
  <si>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</si>
  <si>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</si>
  <si>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</si>
  <si>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</si>
  <si>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</si>
  <si>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</si>
  <si>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</si>
  <si>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</si>
  <si>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</si>
  <si>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</si>
  <si>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 01.1 Bytový dom</t>
  </si>
  <si>
    <t>STA</t>
  </si>
  <si>
    <t>1</t>
  </si>
  <si>
    <t>{ed2dfcc2-1a95-421c-97b1-f30b2c110fe6}</t>
  </si>
  <si>
    <t>/</t>
  </si>
  <si>
    <t>Architektonicko - stavebná časť</t>
  </si>
  <si>
    <t>Časť</t>
  </si>
  <si>
    <t>2</t>
  </si>
  <si>
    <t>{c40c511f-df18-4e3c-9b86-b1e365b054eb}</t>
  </si>
  <si>
    <t>Vykurovanie</t>
  </si>
  <si>
    <t>{49195fe1-dc9c-482d-8ad6-aa67021f967a}</t>
  </si>
  <si>
    <t xml:space="preserve">Plynofikácia </t>
  </si>
  <si>
    <t>{dd1315f7-baa3-40f9-81ad-9db40bbd849f}</t>
  </si>
  <si>
    <t>Zdravotechnika</t>
  </si>
  <si>
    <t>{0b0afe6a-5333-4d66-954f-4082af391152}</t>
  </si>
  <si>
    <t>Elektroinštalácia</t>
  </si>
  <si>
    <t>{f0afe8a5-44d9-4a12-8f80-64c2184a8724}</t>
  </si>
  <si>
    <t>Vzduchotechnika</t>
  </si>
  <si>
    <t>{0f6430db-bcb5-4128-bdf6-73b99d5be0c6}</t>
  </si>
  <si>
    <t>SO 01.2  Bytový dom</t>
  </si>
  <si>
    <t>{f69827cc-bae3-4a41-9c92-9479cd07b091}</t>
  </si>
  <si>
    <t>{488bdf02-4381-4019-b0f9-04b56d16cf83}</t>
  </si>
  <si>
    <t>{8858ba06-bf66-4243-8ec5-9620e0381053}</t>
  </si>
  <si>
    <t>{3016ad93-7da8-4c81-9267-04e0f66918bc}</t>
  </si>
  <si>
    <t>{94f3e38b-c20d-4c1e-9957-d35df6c8fa17}</t>
  </si>
  <si>
    <t>{af58e03c-325e-41e9-b730-5ad3826d2be7}</t>
  </si>
  <si>
    <t>{9d2a7439-1593-49a0-8611-5bdb6a7d7ecf}</t>
  </si>
  <si>
    <t>SO 02 Rozšírenie NN distribučnej sústavy</t>
  </si>
  <si>
    <t>{526c9781-6cbc-4dca-b940-55ef12b20ee5}</t>
  </si>
  <si>
    <t>SO 03 Odberné elektrické zariadenie</t>
  </si>
  <si>
    <t>{a5d2c1a5-bf31-432f-8163-655d1d9051c1}</t>
  </si>
  <si>
    <t>SO 04 Preložka VN kábla</t>
  </si>
  <si>
    <t>{d383b861-bf31-4263-8eb3-bae69434472c}</t>
  </si>
  <si>
    <t>SO 05 Telefónna prípojka SLOVAK TELEKOM</t>
  </si>
  <si>
    <t>{f4400415-a11e-4c3a-b463-92eabb9c433f}</t>
  </si>
  <si>
    <t>SO 06 Verejné osvetlenie</t>
  </si>
  <si>
    <t>{23bc8cca-e076-4704-aa57-09d289d5c036}</t>
  </si>
  <si>
    <t xml:space="preserve">SO 07 Rozšírenie STL distribučnej siete </t>
  </si>
  <si>
    <t>{05f86999-56e1-4bdc-b9f4-9f8e3b5084f7}</t>
  </si>
  <si>
    <t>{1a54cdf7-76eb-4128-9776-2ca2e58a140b}</t>
  </si>
  <si>
    <t>SO 08 Vodovodná prípojka</t>
  </si>
  <si>
    <t>{529b934a-fcd2-4f72-bdd1-3272914c4ffc}</t>
  </si>
  <si>
    <t xml:space="preserve">SO 09 Kanalizačná prípojka splašková </t>
  </si>
  <si>
    <t>{f9fa4dbf-0f1f-4df0-b15a-7dea0d460f3d}</t>
  </si>
  <si>
    <t xml:space="preserve">SO 10 Kanalizačná prípojka dažďová </t>
  </si>
  <si>
    <t>{2594b833-1fa3-4184-891a-0320a84c3625}</t>
  </si>
  <si>
    <t xml:space="preserve">SO 11 Preložka existujúcej splaškovej kanalizácie </t>
  </si>
  <si>
    <t>{24d62ca5-09f4-48e8-babf-58484c5eb2fd}</t>
  </si>
  <si>
    <t>SO 12 Sadové úpravy</t>
  </si>
  <si>
    <t>{75111cc4-ad95-45a6-af9a-aec1bb0e03b6}</t>
  </si>
  <si>
    <t>SO 13 Spevnené plochy a terénne úpravy</t>
  </si>
  <si>
    <t>{cee78d8b-6d16-412f-be90-d4ad5cfcf57d}</t>
  </si>
  <si>
    <t>SO 13.1 Príjazdová komunikácia</t>
  </si>
  <si>
    <t>{a4fbd886-de48-444b-bc8a-f5bce5825fc2}</t>
  </si>
  <si>
    <t>SO 13.2 Parkovacie státia</t>
  </si>
  <si>
    <t>{a05818cf-2874-4e99-9f22-9f1071c0f008}</t>
  </si>
  <si>
    <t>SO 13.3 Dláždené chodníky</t>
  </si>
  <si>
    <t>{7c6b40d5-b2d4-419a-bced-aa7a1238ff0b}</t>
  </si>
  <si>
    <t>SÚHRNNÝ LIST STAVBY</t>
  </si>
  <si>
    <t xml:space="preserve">Ostatné náklady zo súhrnného listu </t>
  </si>
  <si>
    <t xml:space="preserve">Celkové náklady za stavbu </t>
  </si>
  <si>
    <t xml:space="preserve">SO 07 STL pripojovacie plynovody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</si>
</sst>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2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0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u/>
      <sz val="11"/>
      <color theme="10"/>
      <name val="Calibri"/>
      <scheme val="minor"/>
    </font>
    <font>
      <b/>
      <sz val="12"/>
      <color rgb="FF990000"/>
      <name val="Arial CE"/>
      <family val="2"/>
      <charset val="238"/>
    </font>
    <font>
      <b/>
      <sz val="8"/>
      <color rgb="FF990000"/>
      <name val="Arial CE"/>
      <family val="2"/>
      <charset val="238"/>
    </font>
    <font>
      <b/>
      <sz val="12"/>
      <color rgb="FF96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0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0" fontId="15" fillId="4" borderId="7" xfId="0" applyFont="1" applyFill="1" applyBorder="1" applyAlignment="1">
      <alignment horizontal="right" vertical="center"/>
    </xf>
    <xf numFmtId="4" fontId="1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4" fontId="25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29"/>
  <sheetViews>
    <sheetView showGridLines="0" tabSelected="1" topLeftCell="B106" zoomScaleNormal="100" workbookViewId="0">
      <selection activeCell="AH16" sqref="AH1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6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7.332031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9" t="s">
        <v>0</v>
      </c>
      <c r="AZ1" s="9" t="s">
        <v>1</v>
      </c>
      <c r="BA1" s="9" t="s">
        <v>2</v>
      </c>
      <c r="BB1" s="9" t="s">
        <v>1</v>
      </c>
      <c r="BT1" s="9" t="s">
        <v>3</v>
      </c>
      <c r="BU1" s="9" t="s">
        <v>3</v>
      </c>
      <c r="BV1" s="9" t="s">
        <v>4</v>
      </c>
    </row>
    <row r="2" spans="1:74" s="1" customFormat="1" ht="36.950000000000003" customHeight="1">
      <c r="AR2" s="128" t="s">
        <v>5</v>
      </c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S2" s="10" t="s">
        <v>6</v>
      </c>
      <c r="BT2" s="10" t="s">
        <v>7</v>
      </c>
    </row>
    <row r="3" spans="1:74" s="1" customFormat="1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  <c r="BS3" s="10" t="s">
        <v>6</v>
      </c>
      <c r="BT3" s="10" t="s">
        <v>7</v>
      </c>
    </row>
    <row r="4" spans="1:74" s="1" customFormat="1" ht="24.95" customHeight="1">
      <c r="B4" s="13"/>
      <c r="D4" s="14" t="s">
        <v>128</v>
      </c>
      <c r="AR4" s="13"/>
      <c r="AS4" s="15" t="s">
        <v>8</v>
      </c>
      <c r="BS4" s="10" t="s">
        <v>9</v>
      </c>
    </row>
    <row r="5" spans="1:74" s="1" customFormat="1" ht="12" customHeight="1">
      <c r="B5" s="13"/>
      <c r="D5" s="16"/>
      <c r="K5" s="125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R5" s="13"/>
      <c r="BS5" s="10" t="s">
        <v>6</v>
      </c>
    </row>
    <row r="6" spans="1:74" s="1" customFormat="1" ht="36.950000000000003" customHeight="1">
      <c r="B6" s="13"/>
      <c r="D6" s="18" t="s">
        <v>11</v>
      </c>
      <c r="K6" s="127" t="s">
        <v>12</v>
      </c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R6" s="13"/>
      <c r="BS6" s="10" t="s">
        <v>6</v>
      </c>
    </row>
    <row r="7" spans="1:74" s="1" customFormat="1" ht="12" customHeight="1">
      <c r="B7" s="13"/>
      <c r="D7" s="19" t="s">
        <v>13</v>
      </c>
      <c r="K7" s="17" t="s">
        <v>1</v>
      </c>
      <c r="AK7" s="19" t="s">
        <v>14</v>
      </c>
      <c r="AN7" s="17" t="s">
        <v>1</v>
      </c>
      <c r="AR7" s="13"/>
      <c r="BS7" s="10" t="s">
        <v>6</v>
      </c>
    </row>
    <row r="8" spans="1:74" s="1" customFormat="1" ht="12" customHeight="1">
      <c r="B8" s="13"/>
      <c r="D8" s="19" t="s">
        <v>15</v>
      </c>
      <c r="K8" s="17" t="s">
        <v>16</v>
      </c>
      <c r="AK8" s="19" t="s">
        <v>17</v>
      </c>
      <c r="AN8" s="17"/>
      <c r="AR8" s="13"/>
      <c r="BS8" s="10" t="s">
        <v>6</v>
      </c>
    </row>
    <row r="9" spans="1:74" s="1" customFormat="1" ht="14.45" customHeight="1">
      <c r="B9" s="13"/>
      <c r="AR9" s="13"/>
      <c r="BS9" s="10" t="s">
        <v>6</v>
      </c>
    </row>
    <row r="10" spans="1:74" s="1" customFormat="1" ht="12" customHeight="1">
      <c r="B10" s="13"/>
      <c r="D10" s="19" t="s">
        <v>18</v>
      </c>
      <c r="AK10" s="19" t="s">
        <v>19</v>
      </c>
      <c r="AN10" s="17" t="s">
        <v>1</v>
      </c>
      <c r="AR10" s="13"/>
      <c r="BS10" s="10" t="s">
        <v>6</v>
      </c>
    </row>
    <row r="11" spans="1:74" s="1" customFormat="1" ht="18.399999999999999" customHeight="1">
      <c r="B11" s="13"/>
      <c r="E11" s="17" t="s">
        <v>16</v>
      </c>
      <c r="AK11" s="19" t="s">
        <v>20</v>
      </c>
      <c r="AN11" s="17" t="s">
        <v>1</v>
      </c>
      <c r="AR11" s="13"/>
      <c r="BS11" s="10" t="s">
        <v>6</v>
      </c>
    </row>
    <row r="12" spans="1:74" s="1" customFormat="1" ht="6.95" customHeight="1">
      <c r="B12" s="13"/>
      <c r="AR12" s="13"/>
      <c r="BS12" s="10" t="s">
        <v>6</v>
      </c>
    </row>
    <row r="13" spans="1:74" s="1" customFormat="1" ht="12" customHeight="1">
      <c r="B13" s="13"/>
      <c r="D13" s="19" t="s">
        <v>21</v>
      </c>
      <c r="AK13" s="19" t="s">
        <v>19</v>
      </c>
      <c r="AN13" s="17" t="s">
        <v>1</v>
      </c>
      <c r="AR13" s="13"/>
      <c r="BS13" s="10" t="s">
        <v>6</v>
      </c>
    </row>
    <row r="14" spans="1:74" ht="12.75">
      <c r="B14" s="13"/>
      <c r="E14" s="17" t="s">
        <v>16</v>
      </c>
      <c r="AK14" s="19" t="s">
        <v>20</v>
      </c>
      <c r="AN14" s="17" t="s">
        <v>1</v>
      </c>
      <c r="AR14" s="13"/>
      <c r="BS14" s="10" t="s">
        <v>6</v>
      </c>
    </row>
    <row r="15" spans="1:74" s="1" customFormat="1" ht="6.95" customHeight="1">
      <c r="B15" s="13"/>
      <c r="AR15" s="13"/>
      <c r="BS15" s="10" t="s">
        <v>3</v>
      </c>
    </row>
    <row r="16" spans="1:74" s="1" customFormat="1" ht="12" customHeight="1">
      <c r="B16" s="13"/>
      <c r="D16" s="19" t="s">
        <v>22</v>
      </c>
      <c r="AK16" s="19" t="s">
        <v>19</v>
      </c>
      <c r="AN16" s="17" t="s">
        <v>1</v>
      </c>
      <c r="AR16" s="13"/>
      <c r="BS16" s="10" t="s">
        <v>3</v>
      </c>
    </row>
    <row r="17" spans="1:71" s="1" customFormat="1" ht="18.399999999999999" customHeight="1">
      <c r="B17" s="13"/>
      <c r="E17" s="17" t="s">
        <v>16</v>
      </c>
      <c r="AK17" s="19" t="s">
        <v>20</v>
      </c>
      <c r="AN17" s="17" t="s">
        <v>1</v>
      </c>
      <c r="AR17" s="13"/>
      <c r="BS17" s="10" t="s">
        <v>23</v>
      </c>
    </row>
    <row r="18" spans="1:71" s="1" customFormat="1" ht="6.95" customHeight="1">
      <c r="B18" s="13"/>
      <c r="AR18" s="13"/>
      <c r="BS18" s="10" t="s">
        <v>6</v>
      </c>
    </row>
    <row r="19" spans="1:71" s="1" customFormat="1" ht="12" customHeight="1">
      <c r="B19" s="13"/>
      <c r="D19" s="19" t="s">
        <v>24</v>
      </c>
      <c r="AK19" s="19" t="s">
        <v>19</v>
      </c>
      <c r="AN19" s="17" t="s">
        <v>1</v>
      </c>
      <c r="AR19" s="13"/>
      <c r="BS19" s="10" t="s">
        <v>6</v>
      </c>
    </row>
    <row r="20" spans="1:71" s="1" customFormat="1" ht="18.399999999999999" customHeight="1">
      <c r="B20" s="13"/>
      <c r="E20" s="17" t="s">
        <v>16</v>
      </c>
      <c r="AK20" s="19" t="s">
        <v>20</v>
      </c>
      <c r="AN20" s="17" t="s">
        <v>1</v>
      </c>
      <c r="AR20" s="13"/>
      <c r="BS20" s="10" t="s">
        <v>23</v>
      </c>
    </row>
    <row r="21" spans="1:71" s="1" customFormat="1" ht="6.95" customHeight="1">
      <c r="B21" s="13"/>
      <c r="AR21" s="13"/>
    </row>
    <row r="22" spans="1:71" s="1" customFormat="1" ht="12" customHeight="1">
      <c r="B22" s="13"/>
      <c r="D22" s="19" t="s">
        <v>25</v>
      </c>
      <c r="AR22" s="13"/>
    </row>
    <row r="23" spans="1:71" s="1" customFormat="1" ht="16.5" customHeight="1">
      <c r="B23" s="13"/>
      <c r="E23" s="129" t="s">
        <v>1</v>
      </c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R23" s="13"/>
    </row>
    <row r="24" spans="1:71" s="1" customFormat="1" ht="6.95" customHeight="1">
      <c r="B24" s="13"/>
      <c r="AR24" s="13"/>
    </row>
    <row r="25" spans="1:71" s="1" customFormat="1" ht="6.95" customHeight="1">
      <c r="B25" s="13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R25" s="13"/>
    </row>
    <row r="26" spans="1:71" s="2" customFormat="1" ht="25.9" customHeight="1">
      <c r="A26" s="21"/>
      <c r="B26" s="22"/>
      <c r="C26" s="21"/>
      <c r="D26" s="23" t="s">
        <v>26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30">
        <v>2665595.39</v>
      </c>
      <c r="AL26" s="131"/>
      <c r="AM26" s="131"/>
      <c r="AN26" s="131"/>
      <c r="AO26" s="131"/>
      <c r="AP26" s="21"/>
      <c r="AQ26" s="21"/>
      <c r="AR26" s="22"/>
      <c r="BE26" s="21"/>
    </row>
    <row r="27" spans="1:71" s="2" customFormat="1" ht="6.95" customHeight="1">
      <c r="A27" s="21"/>
      <c r="B27" s="2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2"/>
      <c r="BE27" s="21"/>
    </row>
    <row r="28" spans="1:71" s="2" customFormat="1" ht="12.75">
      <c r="A28" s="21"/>
      <c r="B28" s="22"/>
      <c r="C28" s="21"/>
      <c r="D28" s="21"/>
      <c r="E28" s="21"/>
      <c r="F28" s="21"/>
      <c r="G28" s="21"/>
      <c r="H28" s="21"/>
      <c r="I28" s="21"/>
      <c r="J28" s="21"/>
      <c r="K28" s="21"/>
      <c r="L28" s="132" t="s">
        <v>27</v>
      </c>
      <c r="M28" s="132"/>
      <c r="N28" s="132"/>
      <c r="O28" s="132"/>
      <c r="P28" s="132"/>
      <c r="Q28" s="21"/>
      <c r="R28" s="21"/>
      <c r="S28" s="21"/>
      <c r="T28" s="21"/>
      <c r="U28" s="21"/>
      <c r="V28" s="21"/>
      <c r="W28" s="132" t="s">
        <v>28</v>
      </c>
      <c r="X28" s="132"/>
      <c r="Y28" s="132"/>
      <c r="Z28" s="132"/>
      <c r="AA28" s="132"/>
      <c r="AB28" s="132"/>
      <c r="AC28" s="132"/>
      <c r="AD28" s="132"/>
      <c r="AE28" s="132"/>
      <c r="AF28" s="21"/>
      <c r="AG28" s="21"/>
      <c r="AH28" s="21"/>
      <c r="AI28" s="21"/>
      <c r="AJ28" s="21"/>
      <c r="AK28" s="132" t="s">
        <v>29</v>
      </c>
      <c r="AL28" s="132"/>
      <c r="AM28" s="132"/>
      <c r="AN28" s="132"/>
      <c r="AO28" s="132"/>
      <c r="AP28" s="21"/>
      <c r="AQ28" s="21"/>
      <c r="AR28" s="22"/>
      <c r="BE28" s="21"/>
    </row>
    <row r="29" spans="1:71" s="3" customFormat="1" ht="14.45" customHeight="1">
      <c r="B29" s="25"/>
      <c r="D29" s="19" t="s">
        <v>30</v>
      </c>
      <c r="F29" s="19" t="s">
        <v>31</v>
      </c>
      <c r="L29" s="133">
        <v>0.2</v>
      </c>
      <c r="M29" s="117"/>
      <c r="N29" s="117"/>
      <c r="O29" s="117"/>
      <c r="P29" s="117"/>
      <c r="W29" s="116">
        <v>0</v>
      </c>
      <c r="X29" s="117"/>
      <c r="Y29" s="117"/>
      <c r="Z29" s="117"/>
      <c r="AA29" s="117"/>
      <c r="AB29" s="117"/>
      <c r="AC29" s="117"/>
      <c r="AD29" s="117"/>
      <c r="AE29" s="117"/>
      <c r="AK29" s="116">
        <v>0</v>
      </c>
      <c r="AL29" s="117"/>
      <c r="AM29" s="117"/>
      <c r="AN29" s="117"/>
      <c r="AO29" s="117"/>
      <c r="AR29" s="25"/>
    </row>
    <row r="30" spans="1:71" s="3" customFormat="1" ht="14.45" customHeight="1">
      <c r="B30" s="25"/>
      <c r="F30" s="19" t="s">
        <v>32</v>
      </c>
      <c r="L30" s="133">
        <v>0.2</v>
      </c>
      <c r="M30" s="117"/>
      <c r="N30" s="117"/>
      <c r="O30" s="117"/>
      <c r="P30" s="117"/>
      <c r="W30" s="116">
        <v>2665595.39</v>
      </c>
      <c r="X30" s="117"/>
      <c r="Y30" s="117"/>
      <c r="Z30" s="117"/>
      <c r="AA30" s="117"/>
      <c r="AB30" s="117"/>
      <c r="AC30" s="117"/>
      <c r="AD30" s="117"/>
      <c r="AE30" s="117"/>
      <c r="AK30" s="116">
        <v>533119.07999999996</v>
      </c>
      <c r="AL30" s="117"/>
      <c r="AM30" s="117"/>
      <c r="AN30" s="117"/>
      <c r="AO30" s="117"/>
      <c r="AR30" s="25"/>
    </row>
    <row r="31" spans="1:71" s="3" customFormat="1" ht="14.45" hidden="1" customHeight="1">
      <c r="B31" s="25"/>
      <c r="F31" s="19" t="s">
        <v>33</v>
      </c>
      <c r="L31" s="133">
        <v>0.2</v>
      </c>
      <c r="M31" s="117"/>
      <c r="N31" s="117"/>
      <c r="O31" s="117"/>
      <c r="P31" s="117"/>
      <c r="W31" s="116" t="e">
        <f>ROUND(BB94, 2)</f>
        <v>#REF!</v>
      </c>
      <c r="X31" s="117"/>
      <c r="Y31" s="117"/>
      <c r="Z31" s="117"/>
      <c r="AA31" s="117"/>
      <c r="AB31" s="117"/>
      <c r="AC31" s="117"/>
      <c r="AD31" s="117"/>
      <c r="AE31" s="117"/>
      <c r="AK31" s="116">
        <v>0</v>
      </c>
      <c r="AL31" s="117"/>
      <c r="AM31" s="117"/>
      <c r="AN31" s="117"/>
      <c r="AO31" s="117"/>
      <c r="AR31" s="25"/>
    </row>
    <row r="32" spans="1:71" s="3" customFormat="1" ht="14.45" hidden="1" customHeight="1">
      <c r="B32" s="25"/>
      <c r="F32" s="19" t="s">
        <v>34</v>
      </c>
      <c r="L32" s="133">
        <v>0.2</v>
      </c>
      <c r="M32" s="117"/>
      <c r="N32" s="117"/>
      <c r="O32" s="117"/>
      <c r="P32" s="117"/>
      <c r="W32" s="116" t="e">
        <f>ROUND(BC94, 2)</f>
        <v>#REF!</v>
      </c>
      <c r="X32" s="117"/>
      <c r="Y32" s="117"/>
      <c r="Z32" s="117"/>
      <c r="AA32" s="117"/>
      <c r="AB32" s="117"/>
      <c r="AC32" s="117"/>
      <c r="AD32" s="117"/>
      <c r="AE32" s="117"/>
      <c r="AK32" s="116">
        <v>0</v>
      </c>
      <c r="AL32" s="117"/>
      <c r="AM32" s="117"/>
      <c r="AN32" s="117"/>
      <c r="AO32" s="117"/>
      <c r="AR32" s="25"/>
    </row>
    <row r="33" spans="1:57" s="3" customFormat="1" ht="14.45" hidden="1" customHeight="1">
      <c r="B33" s="25"/>
      <c r="F33" s="19" t="s">
        <v>35</v>
      </c>
      <c r="L33" s="133">
        <v>0</v>
      </c>
      <c r="M33" s="117"/>
      <c r="N33" s="117"/>
      <c r="O33" s="117"/>
      <c r="P33" s="117"/>
      <c r="W33" s="116" t="e">
        <f>ROUND(BD94, 2)</f>
        <v>#REF!</v>
      </c>
      <c r="X33" s="117"/>
      <c r="Y33" s="117"/>
      <c r="Z33" s="117"/>
      <c r="AA33" s="117"/>
      <c r="AB33" s="117"/>
      <c r="AC33" s="117"/>
      <c r="AD33" s="117"/>
      <c r="AE33" s="117"/>
      <c r="AK33" s="116">
        <v>0</v>
      </c>
      <c r="AL33" s="117"/>
      <c r="AM33" s="117"/>
      <c r="AN33" s="117"/>
      <c r="AO33" s="117"/>
      <c r="AR33" s="25"/>
    </row>
    <row r="34" spans="1:57" s="2" customFormat="1" ht="6.95" customHeight="1">
      <c r="A34" s="21"/>
      <c r="B34" s="22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2"/>
      <c r="BE34" s="21"/>
    </row>
    <row r="35" spans="1:57" s="2" customFormat="1" ht="25.9" customHeight="1">
      <c r="A35" s="21"/>
      <c r="B35" s="22"/>
      <c r="C35" s="26"/>
      <c r="D35" s="27" t="s">
        <v>36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 t="s">
        <v>37</v>
      </c>
      <c r="U35" s="28"/>
      <c r="V35" s="28"/>
      <c r="W35" s="28"/>
      <c r="X35" s="118" t="s">
        <v>38</v>
      </c>
      <c r="Y35" s="119"/>
      <c r="Z35" s="119"/>
      <c r="AA35" s="119"/>
      <c r="AB35" s="119"/>
      <c r="AC35" s="28"/>
      <c r="AD35" s="28"/>
      <c r="AE35" s="28"/>
      <c r="AF35" s="28"/>
      <c r="AG35" s="28"/>
      <c r="AH35" s="28"/>
      <c r="AI35" s="28"/>
      <c r="AJ35" s="28"/>
      <c r="AK35" s="120">
        <f>SUM(AK26:AK33)</f>
        <v>3198714.47</v>
      </c>
      <c r="AL35" s="119"/>
      <c r="AM35" s="119"/>
      <c r="AN35" s="119"/>
      <c r="AO35" s="121"/>
      <c r="AP35" s="26"/>
      <c r="AQ35" s="26"/>
      <c r="AR35" s="86"/>
      <c r="BE35" s="21"/>
    </row>
    <row r="36" spans="1:57" s="2" customFormat="1" ht="6.95" customHeight="1">
      <c r="A36" s="21"/>
      <c r="B36" s="22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2"/>
      <c r="BE36" s="21"/>
    </row>
    <row r="37" spans="1:57" s="2" customFormat="1" ht="14.45" customHeight="1">
      <c r="A37" s="21"/>
      <c r="B37" s="22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2"/>
      <c r="BE37" s="21"/>
    </row>
    <row r="38" spans="1:57" s="1" customFormat="1" ht="14.45" customHeight="1">
      <c r="B38" s="13"/>
      <c r="AR38" s="13"/>
    </row>
    <row r="39" spans="1:57" s="1" customFormat="1" ht="14.45" customHeight="1">
      <c r="B39" s="13"/>
      <c r="AR39" s="13"/>
    </row>
    <row r="40" spans="1:57" s="1" customFormat="1" ht="14.45" customHeight="1">
      <c r="B40" s="13"/>
      <c r="AR40" s="13"/>
    </row>
    <row r="41" spans="1:57" s="1" customFormat="1" ht="14.45" customHeight="1">
      <c r="B41" s="13"/>
      <c r="AR41" s="13"/>
    </row>
    <row r="42" spans="1:57" s="1" customFormat="1" ht="14.45" customHeight="1">
      <c r="B42" s="13"/>
      <c r="AR42" s="13"/>
    </row>
    <row r="43" spans="1:57" s="1" customFormat="1" ht="14.45" customHeight="1">
      <c r="B43" s="13"/>
      <c r="AR43" s="13"/>
    </row>
    <row r="44" spans="1:57" s="1" customFormat="1" ht="14.45" customHeight="1">
      <c r="B44" s="13"/>
      <c r="AR44" s="13"/>
    </row>
    <row r="45" spans="1:57" s="1" customFormat="1" ht="14.45" customHeight="1">
      <c r="B45" s="13"/>
      <c r="AR45" s="13"/>
    </row>
    <row r="46" spans="1:57" s="1" customFormat="1" ht="14.45" customHeight="1">
      <c r="B46" s="13"/>
      <c r="AR46" s="13"/>
    </row>
    <row r="47" spans="1:57" s="1" customFormat="1" ht="14.45" customHeight="1">
      <c r="B47" s="13"/>
      <c r="AR47" s="13"/>
    </row>
    <row r="48" spans="1:57" s="1" customFormat="1" ht="14.45" customHeight="1">
      <c r="B48" s="13"/>
      <c r="AR48" s="13"/>
    </row>
    <row r="49" spans="1:57" s="2" customFormat="1" ht="14.45" customHeight="1">
      <c r="B49" s="30"/>
      <c r="D49" s="31" t="s">
        <v>39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1" t="s">
        <v>40</v>
      </c>
      <c r="AI49" s="32"/>
      <c r="AJ49" s="32"/>
      <c r="AK49" s="32"/>
      <c r="AL49" s="32"/>
      <c r="AM49" s="32"/>
      <c r="AN49" s="32"/>
      <c r="AO49" s="32"/>
      <c r="AR49" s="30"/>
    </row>
    <row r="50" spans="1:57">
      <c r="B50" s="13"/>
      <c r="AR50" s="13"/>
    </row>
    <row r="51" spans="1:57">
      <c r="B51" s="13"/>
      <c r="AR51" s="13"/>
    </row>
    <row r="52" spans="1:57">
      <c r="B52" s="13"/>
      <c r="AR52" s="13"/>
    </row>
    <row r="53" spans="1:57">
      <c r="B53" s="13"/>
      <c r="AR53" s="13"/>
    </row>
    <row r="54" spans="1:57">
      <c r="B54" s="13"/>
      <c r="AR54" s="13"/>
    </row>
    <row r="55" spans="1:57">
      <c r="B55" s="13"/>
      <c r="AR55" s="13"/>
    </row>
    <row r="56" spans="1:57">
      <c r="B56" s="13"/>
      <c r="AR56" s="13"/>
    </row>
    <row r="57" spans="1:57">
      <c r="B57" s="13"/>
      <c r="AR57" s="13"/>
    </row>
    <row r="58" spans="1:57">
      <c r="B58" s="13"/>
      <c r="AR58" s="13"/>
    </row>
    <row r="59" spans="1:57">
      <c r="B59" s="13"/>
      <c r="AR59" s="13"/>
    </row>
    <row r="60" spans="1:57" s="2" customFormat="1" ht="12.75">
      <c r="A60" s="21"/>
      <c r="B60" s="22"/>
      <c r="C60" s="21"/>
      <c r="D60" s="33" t="s">
        <v>41</v>
      </c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33" t="s">
        <v>42</v>
      </c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33" t="s">
        <v>41</v>
      </c>
      <c r="AI60" s="24"/>
      <c r="AJ60" s="24"/>
      <c r="AK60" s="24"/>
      <c r="AL60" s="24"/>
      <c r="AM60" s="33" t="s">
        <v>42</v>
      </c>
      <c r="AN60" s="24"/>
      <c r="AO60" s="24"/>
      <c r="AP60" s="21"/>
      <c r="AQ60" s="21"/>
      <c r="AR60" s="22"/>
      <c r="BE60" s="21"/>
    </row>
    <row r="61" spans="1:57">
      <c r="B61" s="13"/>
      <c r="AR61" s="13"/>
    </row>
    <row r="62" spans="1:57">
      <c r="B62" s="13"/>
      <c r="AR62" s="13"/>
    </row>
    <row r="63" spans="1:57">
      <c r="B63" s="13"/>
      <c r="AR63" s="13"/>
    </row>
    <row r="64" spans="1:57" s="2" customFormat="1" ht="12.75">
      <c r="A64" s="21"/>
      <c r="B64" s="22"/>
      <c r="C64" s="21"/>
      <c r="D64" s="31" t="s">
        <v>43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1" t="s">
        <v>44</v>
      </c>
      <c r="AI64" s="34"/>
      <c r="AJ64" s="34"/>
      <c r="AK64" s="34"/>
      <c r="AL64" s="34"/>
      <c r="AM64" s="34"/>
      <c r="AN64" s="34"/>
      <c r="AO64" s="34"/>
      <c r="AP64" s="21"/>
      <c r="AQ64" s="21"/>
      <c r="AR64" s="22"/>
      <c r="BE64" s="21"/>
    </row>
    <row r="65" spans="1:57">
      <c r="B65" s="13"/>
      <c r="AR65" s="13"/>
    </row>
    <row r="66" spans="1:57">
      <c r="B66" s="13"/>
      <c r="AR66" s="13"/>
    </row>
    <row r="67" spans="1:57">
      <c r="B67" s="13"/>
      <c r="AR67" s="13"/>
    </row>
    <row r="68" spans="1:57">
      <c r="B68" s="13"/>
      <c r="AR68" s="13"/>
    </row>
    <row r="69" spans="1:57">
      <c r="B69" s="13"/>
      <c r="AR69" s="13"/>
    </row>
    <row r="70" spans="1:57">
      <c r="B70" s="13"/>
      <c r="AR70" s="13"/>
    </row>
    <row r="71" spans="1:57">
      <c r="B71" s="13"/>
      <c r="AR71" s="13"/>
    </row>
    <row r="72" spans="1:57">
      <c r="B72" s="13"/>
      <c r="AR72" s="13"/>
    </row>
    <row r="73" spans="1:57">
      <c r="B73" s="13"/>
      <c r="AR73" s="13"/>
    </row>
    <row r="74" spans="1:57">
      <c r="B74" s="13"/>
      <c r="AR74" s="13"/>
    </row>
    <row r="75" spans="1:57" s="2" customFormat="1" ht="12.75">
      <c r="A75" s="21"/>
      <c r="B75" s="22"/>
      <c r="C75" s="21"/>
      <c r="D75" s="33" t="s">
        <v>41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33" t="s">
        <v>42</v>
      </c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33" t="s">
        <v>41</v>
      </c>
      <c r="AI75" s="24"/>
      <c r="AJ75" s="24"/>
      <c r="AK75" s="24"/>
      <c r="AL75" s="24"/>
      <c r="AM75" s="33" t="s">
        <v>42</v>
      </c>
      <c r="AN75" s="24"/>
      <c r="AO75" s="24"/>
      <c r="AP75" s="21"/>
      <c r="AQ75" s="21"/>
      <c r="AR75" s="22"/>
      <c r="BE75" s="21"/>
    </row>
    <row r="76" spans="1:57" s="2" customFormat="1">
      <c r="A76" s="21"/>
      <c r="B76" s="22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2"/>
      <c r="BE76" s="21"/>
    </row>
    <row r="77" spans="1:57" s="2" customFormat="1" ht="6.95" customHeight="1">
      <c r="A77" s="21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22"/>
      <c r="BE77" s="21"/>
    </row>
    <row r="81" spans="1:91" s="2" customFormat="1" ht="6.95" customHeight="1">
      <c r="A81" s="21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22"/>
      <c r="BE81" s="21"/>
    </row>
    <row r="82" spans="1:91" s="2" customFormat="1" ht="24.95" customHeight="1">
      <c r="A82" s="21"/>
      <c r="B82" s="22"/>
      <c r="C82" s="14" t="s">
        <v>45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2"/>
      <c r="BE82" s="21"/>
    </row>
    <row r="83" spans="1:91" s="2" customFormat="1" ht="6.95" customHeight="1">
      <c r="A83" s="21"/>
      <c r="B83" s="22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2"/>
      <c r="BE83" s="21"/>
    </row>
    <row r="84" spans="1:91" s="4" customFormat="1" ht="12" customHeight="1">
      <c r="B84" s="39"/>
      <c r="C84" s="19" t="s">
        <v>10</v>
      </c>
      <c r="AR84" s="39"/>
    </row>
    <row r="85" spans="1:91" s="5" customFormat="1" ht="36.950000000000003" customHeight="1">
      <c r="B85" s="40"/>
      <c r="C85" s="41" t="s">
        <v>11</v>
      </c>
      <c r="L85" s="113" t="str">
        <f>K6</f>
        <v>Výstavba dvoch nájomných bytových domov v Levoči</v>
      </c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R85" s="40"/>
    </row>
    <row r="86" spans="1:91" s="2" customFormat="1" ht="6.95" customHeight="1">
      <c r="A86" s="21"/>
      <c r="B86" s="22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2"/>
      <c r="BE86" s="21"/>
    </row>
    <row r="87" spans="1:91" s="2" customFormat="1" ht="12" customHeight="1">
      <c r="A87" s="21"/>
      <c r="B87" s="22"/>
      <c r="C87" s="19" t="s">
        <v>15</v>
      </c>
      <c r="D87" s="21"/>
      <c r="E87" s="21"/>
      <c r="F87" s="21"/>
      <c r="G87" s="21"/>
      <c r="H87" s="21"/>
      <c r="I87" s="21"/>
      <c r="J87" s="21"/>
      <c r="K87" s="21"/>
      <c r="L87" s="42" t="str">
        <f>IF(K8="","",K8)</f>
        <v xml:space="preserve"> </v>
      </c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19" t="s">
        <v>17</v>
      </c>
      <c r="AJ87" s="21"/>
      <c r="AK87" s="21"/>
      <c r="AL87" s="21"/>
      <c r="AM87" s="115" t="str">
        <f>IF(AN8= "","",AN8)</f>
        <v/>
      </c>
      <c r="AN87" s="115"/>
      <c r="AO87" s="21"/>
      <c r="AP87" s="21"/>
      <c r="AQ87" s="21"/>
      <c r="AR87" s="22"/>
      <c r="BE87" s="21"/>
    </row>
    <row r="88" spans="1:91" s="2" customFormat="1" ht="6.95" customHeight="1">
      <c r="A88" s="21"/>
      <c r="B88" s="22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2"/>
      <c r="BE88" s="21"/>
    </row>
    <row r="89" spans="1:91" s="2" customFormat="1" ht="15.2" customHeight="1">
      <c r="A89" s="21"/>
      <c r="B89" s="22"/>
      <c r="C89" s="19" t="s">
        <v>18</v>
      </c>
      <c r="D89" s="21"/>
      <c r="E89" s="21"/>
      <c r="F89" s="21"/>
      <c r="G89" s="21"/>
      <c r="H89" s="21"/>
      <c r="I89" s="21"/>
      <c r="J89" s="21"/>
      <c r="K89" s="21"/>
      <c r="L89" s="4" t="str">
        <f>IF(E11= "","",E11)</f>
        <v xml:space="preserve"> </v>
      </c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19" t="s">
        <v>22</v>
      </c>
      <c r="AJ89" s="21"/>
      <c r="AK89" s="21"/>
      <c r="AL89" s="21"/>
      <c r="AM89" s="107" t="str">
        <f>IF(E17="","",E17)</f>
        <v xml:space="preserve"> </v>
      </c>
      <c r="AN89" s="108"/>
      <c r="AO89" s="108"/>
      <c r="AP89" s="108"/>
      <c r="AQ89" s="21"/>
      <c r="AR89" s="22"/>
      <c r="AS89" s="103" t="s">
        <v>46</v>
      </c>
      <c r="AT89" s="104"/>
      <c r="AU89" s="43"/>
      <c r="AV89" s="43"/>
      <c r="AW89" s="43"/>
      <c r="AX89" s="43"/>
      <c r="AY89" s="43"/>
      <c r="AZ89" s="43"/>
      <c r="BA89" s="43"/>
      <c r="BB89" s="43"/>
      <c r="BC89" s="43"/>
      <c r="BD89" s="44"/>
      <c r="BE89" s="21"/>
    </row>
    <row r="90" spans="1:91" s="2" customFormat="1" ht="15.2" customHeight="1">
      <c r="A90" s="21"/>
      <c r="B90" s="22"/>
      <c r="C90" s="19" t="s">
        <v>21</v>
      </c>
      <c r="D90" s="21"/>
      <c r="E90" s="21"/>
      <c r="F90" s="21"/>
      <c r="G90" s="21"/>
      <c r="H90" s="21"/>
      <c r="I90" s="21"/>
      <c r="J90" s="21"/>
      <c r="K90" s="21"/>
      <c r="L90" s="4" t="str">
        <f>IF(E14="","",E14)</f>
        <v xml:space="preserve"> 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19" t="s">
        <v>24</v>
      </c>
      <c r="AJ90" s="21"/>
      <c r="AK90" s="21"/>
      <c r="AL90" s="21"/>
      <c r="AM90" s="107" t="str">
        <f>IF(E20="","",E20)</f>
        <v xml:space="preserve"> </v>
      </c>
      <c r="AN90" s="108"/>
      <c r="AO90" s="108"/>
      <c r="AP90" s="108"/>
      <c r="AQ90" s="21"/>
      <c r="AR90" s="22"/>
      <c r="AS90" s="105"/>
      <c r="AT90" s="106"/>
      <c r="AU90" s="45"/>
      <c r="AV90" s="45"/>
      <c r="AW90" s="45"/>
      <c r="AX90" s="45"/>
      <c r="AY90" s="45"/>
      <c r="AZ90" s="45"/>
      <c r="BA90" s="45"/>
      <c r="BB90" s="45"/>
      <c r="BC90" s="45"/>
      <c r="BD90" s="46"/>
      <c r="BE90" s="21"/>
    </row>
    <row r="91" spans="1:91" s="2" customFormat="1" ht="10.9" customHeight="1">
      <c r="A91" s="21"/>
      <c r="B91" s="22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2"/>
      <c r="AS91" s="105"/>
      <c r="AT91" s="106"/>
      <c r="AU91" s="45"/>
      <c r="AV91" s="45"/>
      <c r="AW91" s="45"/>
      <c r="AX91" s="45"/>
      <c r="AY91" s="45"/>
      <c r="AZ91" s="45"/>
      <c r="BA91" s="45"/>
      <c r="BB91" s="45"/>
      <c r="BC91" s="45"/>
      <c r="BD91" s="46"/>
      <c r="BE91" s="21"/>
    </row>
    <row r="92" spans="1:91" s="2" customFormat="1" ht="29.25" customHeight="1">
      <c r="A92" s="21"/>
      <c r="B92" s="22"/>
      <c r="C92" s="122" t="s">
        <v>47</v>
      </c>
      <c r="D92" s="101"/>
      <c r="E92" s="101"/>
      <c r="F92" s="101"/>
      <c r="G92" s="101"/>
      <c r="H92" s="47"/>
      <c r="I92" s="100" t="s">
        <v>48</v>
      </c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11" t="s">
        <v>49</v>
      </c>
      <c r="AH92" s="101"/>
      <c r="AI92" s="101"/>
      <c r="AJ92" s="101"/>
      <c r="AK92" s="101"/>
      <c r="AL92" s="101"/>
      <c r="AM92" s="101"/>
      <c r="AN92" s="100" t="s">
        <v>50</v>
      </c>
      <c r="AO92" s="101"/>
      <c r="AP92" s="102"/>
      <c r="AQ92" s="48" t="s">
        <v>51</v>
      </c>
      <c r="AR92" s="22"/>
      <c r="AS92" s="49" t="s">
        <v>52</v>
      </c>
      <c r="AT92" s="50" t="s">
        <v>53</v>
      </c>
      <c r="AU92" s="50" t="s">
        <v>54</v>
      </c>
      <c r="AV92" s="50" t="s">
        <v>55</v>
      </c>
      <c r="AW92" s="50" t="s">
        <v>56</v>
      </c>
      <c r="AX92" s="50" t="s">
        <v>57</v>
      </c>
      <c r="AY92" s="50" t="s">
        <v>58</v>
      </c>
      <c r="AZ92" s="50" t="s">
        <v>59</v>
      </c>
      <c r="BA92" s="50" t="s">
        <v>60</v>
      </c>
      <c r="BB92" s="50" t="s">
        <v>61</v>
      </c>
      <c r="BC92" s="50" t="s">
        <v>62</v>
      </c>
      <c r="BD92" s="51" t="s">
        <v>63</v>
      </c>
      <c r="BE92" s="21"/>
    </row>
    <row r="93" spans="1:91" s="2" customFormat="1" ht="10.9" customHeight="1">
      <c r="A93" s="21"/>
      <c r="B93" s="22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2"/>
      <c r="AS93" s="5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  <c r="BE93" s="21"/>
    </row>
    <row r="94" spans="1:91" s="6" customFormat="1" ht="32.450000000000003" customHeight="1">
      <c r="B94" s="55"/>
      <c r="C94" s="56" t="s">
        <v>64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110">
        <f>ROUND(AG95+AG102+SUM(AG109:AG121),2)</f>
        <v>2651157.39</v>
      </c>
      <c r="AH94" s="110"/>
      <c r="AI94" s="110"/>
      <c r="AJ94" s="110"/>
      <c r="AK94" s="110"/>
      <c r="AL94" s="110"/>
      <c r="AM94" s="110"/>
      <c r="AN94" s="112">
        <v>3181388.87</v>
      </c>
      <c r="AO94" s="112"/>
      <c r="AP94" s="112"/>
      <c r="AQ94" s="58" t="s">
        <v>1</v>
      </c>
      <c r="AR94" s="55"/>
      <c r="AS94" s="59">
        <f>ROUND(AS95+AS102+SUM(AS109:AS121),2)</f>
        <v>0</v>
      </c>
      <c r="AT94" s="60" t="e">
        <f t="shared" ref="AT94:AT124" si="0">ROUND(SUM(AV94:AW94),2)</f>
        <v>#REF!</v>
      </c>
      <c r="AU94" s="61" t="e">
        <f>ROUND(AU95+AU102+SUM(AU109:AU121),5)</f>
        <v>#REF!</v>
      </c>
      <c r="AV94" s="60" t="e">
        <f>ROUND(AZ94*L29,2)</f>
        <v>#REF!</v>
      </c>
      <c r="AW94" s="60" t="e">
        <f>ROUND(BA94*L30,2)</f>
        <v>#REF!</v>
      </c>
      <c r="AX94" s="60" t="e">
        <f>ROUND(BB94*L29,2)</f>
        <v>#REF!</v>
      </c>
      <c r="AY94" s="60" t="e">
        <f>ROUND(BC94*L30,2)</f>
        <v>#REF!</v>
      </c>
      <c r="AZ94" s="60" t="e">
        <f>ROUND(AZ95+AZ102+SUM(AZ109:AZ121),2)</f>
        <v>#REF!</v>
      </c>
      <c r="BA94" s="60" t="e">
        <f>ROUND(BA95+BA102+SUM(BA109:BA121),2)</f>
        <v>#REF!</v>
      </c>
      <c r="BB94" s="60" t="e">
        <f>ROUND(BB95+BB102+SUM(BB109:BB121),2)</f>
        <v>#REF!</v>
      </c>
      <c r="BC94" s="60" t="e">
        <f>ROUND(BC95+BC102+SUM(BC109:BC121),2)</f>
        <v>#REF!</v>
      </c>
      <c r="BD94" s="62" t="e">
        <f>ROUND(BD95+BD102+SUM(BD109:BD121),2)</f>
        <v>#REF!</v>
      </c>
      <c r="BS94" s="63" t="s">
        <v>65</v>
      </c>
      <c r="BT94" s="63" t="s">
        <v>66</v>
      </c>
      <c r="BU94" s="64" t="s">
        <v>67</v>
      </c>
      <c r="BV94" s="63" t="s">
        <v>68</v>
      </c>
      <c r="BW94" s="63" t="s">
        <v>4</v>
      </c>
      <c r="BX94" s="63" t="s">
        <v>69</v>
      </c>
      <c r="CL94" s="63" t="s">
        <v>1</v>
      </c>
    </row>
    <row r="95" spans="1:91" s="7" customFormat="1" ht="16.5" customHeight="1">
      <c r="B95" s="65"/>
      <c r="C95" s="66"/>
      <c r="D95" s="97"/>
      <c r="E95" s="97"/>
      <c r="F95" s="97"/>
      <c r="G95" s="97"/>
      <c r="H95" s="97"/>
      <c r="I95" s="67"/>
      <c r="J95" s="97" t="s">
        <v>70</v>
      </c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109">
        <f>ROUND(SUM(AG96:AG101),2)</f>
        <v>1144403.53</v>
      </c>
      <c r="AH95" s="95"/>
      <c r="AI95" s="95"/>
      <c r="AJ95" s="95"/>
      <c r="AK95" s="95"/>
      <c r="AL95" s="95"/>
      <c r="AM95" s="95"/>
      <c r="AN95" s="90">
        <v>1373284.24</v>
      </c>
      <c r="AO95" s="91"/>
      <c r="AP95" s="91"/>
      <c r="AQ95" s="68" t="s">
        <v>71</v>
      </c>
      <c r="AR95" s="65"/>
      <c r="AS95" s="69">
        <f>ROUND(SUM(AS96:AS101),2)</f>
        <v>0</v>
      </c>
      <c r="AT95" s="70" t="e">
        <f t="shared" si="0"/>
        <v>#REF!</v>
      </c>
      <c r="AU95" s="71" t="e">
        <f>ROUND(SUM(AU96:AU101),5)</f>
        <v>#REF!</v>
      </c>
      <c r="AV95" s="70" t="e">
        <f>ROUND(AZ95*L29,2)</f>
        <v>#REF!</v>
      </c>
      <c r="AW95" s="70" t="e">
        <f>ROUND(BA95*L30,2)</f>
        <v>#REF!</v>
      </c>
      <c r="AX95" s="70" t="e">
        <f>ROUND(BB95*L29,2)</f>
        <v>#REF!</v>
      </c>
      <c r="AY95" s="70" t="e">
        <f>ROUND(BC95*L30,2)</f>
        <v>#REF!</v>
      </c>
      <c r="AZ95" s="70" t="e">
        <f>ROUND(SUM(AZ96:AZ101),2)</f>
        <v>#REF!</v>
      </c>
      <c r="BA95" s="70" t="e">
        <f>ROUND(SUM(BA96:BA101),2)</f>
        <v>#REF!</v>
      </c>
      <c r="BB95" s="70" t="e">
        <f>ROUND(SUM(BB96:BB101),2)</f>
        <v>#REF!</v>
      </c>
      <c r="BC95" s="70" t="e">
        <f>ROUND(SUM(BC96:BC101),2)</f>
        <v>#REF!</v>
      </c>
      <c r="BD95" s="72" t="e">
        <f>ROUND(SUM(BD96:BD101),2)</f>
        <v>#REF!</v>
      </c>
      <c r="BS95" s="73" t="s">
        <v>65</v>
      </c>
      <c r="BT95" s="73" t="s">
        <v>72</v>
      </c>
      <c r="BU95" s="73" t="s">
        <v>67</v>
      </c>
      <c r="BV95" s="73" t="s">
        <v>68</v>
      </c>
      <c r="BW95" s="73" t="s">
        <v>73</v>
      </c>
      <c r="BX95" s="73" t="s">
        <v>4</v>
      </c>
      <c r="CL95" s="73" t="s">
        <v>1</v>
      </c>
      <c r="CM95" s="73" t="s">
        <v>66</v>
      </c>
    </row>
    <row r="96" spans="1:91" s="4" customFormat="1" ht="16.5" customHeight="1">
      <c r="A96" s="74" t="s">
        <v>74</v>
      </c>
      <c r="B96" s="39"/>
      <c r="C96" s="8"/>
      <c r="D96" s="8"/>
      <c r="E96" s="96"/>
      <c r="F96" s="96"/>
      <c r="G96" s="96"/>
      <c r="H96" s="96"/>
      <c r="I96" s="96"/>
      <c r="J96" s="8"/>
      <c r="K96" s="96" t="s">
        <v>75</v>
      </c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8">
        <v>805995.79</v>
      </c>
      <c r="AH96" s="99"/>
      <c r="AI96" s="99"/>
      <c r="AJ96" s="99"/>
      <c r="AK96" s="99"/>
      <c r="AL96" s="99"/>
      <c r="AM96" s="99"/>
      <c r="AN96" s="92">
        <v>967194.95</v>
      </c>
      <c r="AO96" s="93"/>
      <c r="AP96" s="93"/>
      <c r="AQ96" s="75" t="s">
        <v>76</v>
      </c>
      <c r="AR96" s="39"/>
      <c r="AS96" s="76">
        <v>0</v>
      </c>
      <c r="AT96" s="77" t="e">
        <f t="shared" si="0"/>
        <v>#REF!</v>
      </c>
      <c r="AU96" s="78" t="e">
        <f>#REF!</f>
        <v>#REF!</v>
      </c>
      <c r="AV96" s="77" t="e">
        <f>#REF!</f>
        <v>#REF!</v>
      </c>
      <c r="AW96" s="77" t="e">
        <f>#REF!</f>
        <v>#REF!</v>
      </c>
      <c r="AX96" s="77" t="e">
        <f>#REF!</f>
        <v>#REF!</v>
      </c>
      <c r="AY96" s="77" t="e">
        <f>#REF!</f>
        <v>#REF!</v>
      </c>
      <c r="AZ96" s="77" t="e">
        <f>#REF!</f>
        <v>#REF!</v>
      </c>
      <c r="BA96" s="77" t="e">
        <f>#REF!</f>
        <v>#REF!</v>
      </c>
      <c r="BB96" s="77" t="e">
        <f>#REF!</f>
        <v>#REF!</v>
      </c>
      <c r="BC96" s="77" t="e">
        <f>#REF!</f>
        <v>#REF!</v>
      </c>
      <c r="BD96" s="79" t="e">
        <f>#REF!</f>
        <v>#REF!</v>
      </c>
      <c r="BT96" s="17" t="s">
        <v>77</v>
      </c>
      <c r="BV96" s="17" t="s">
        <v>68</v>
      </c>
      <c r="BW96" s="17" t="s">
        <v>78</v>
      </c>
      <c r="BX96" s="17" t="s">
        <v>73</v>
      </c>
      <c r="CL96" s="17" t="s">
        <v>1</v>
      </c>
    </row>
    <row r="97" spans="1:91" s="4" customFormat="1" ht="16.5" customHeight="1">
      <c r="A97" s="74" t="s">
        <v>74</v>
      </c>
      <c r="B97" s="39"/>
      <c r="C97" s="8"/>
      <c r="D97" s="8"/>
      <c r="E97" s="96"/>
      <c r="F97" s="96"/>
      <c r="G97" s="96"/>
      <c r="H97" s="96"/>
      <c r="I97" s="96"/>
      <c r="J97" s="8"/>
      <c r="K97" s="96" t="s">
        <v>79</v>
      </c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8">
        <v>124447.72</v>
      </c>
      <c r="AH97" s="99"/>
      <c r="AI97" s="99"/>
      <c r="AJ97" s="99"/>
      <c r="AK97" s="99"/>
      <c r="AL97" s="99"/>
      <c r="AM97" s="99"/>
      <c r="AN97" s="92">
        <v>149337.26</v>
      </c>
      <c r="AO97" s="93"/>
      <c r="AP97" s="93"/>
      <c r="AQ97" s="75" t="s">
        <v>76</v>
      </c>
      <c r="AR97" s="39"/>
      <c r="AS97" s="76">
        <v>0</v>
      </c>
      <c r="AT97" s="77" t="e">
        <f t="shared" si="0"/>
        <v>#REF!</v>
      </c>
      <c r="AU97" s="78" t="e">
        <f>#REF!</f>
        <v>#REF!</v>
      </c>
      <c r="AV97" s="77" t="e">
        <f>#REF!</f>
        <v>#REF!</v>
      </c>
      <c r="AW97" s="77" t="e">
        <f>#REF!</f>
        <v>#REF!</v>
      </c>
      <c r="AX97" s="77" t="e">
        <f>#REF!</f>
        <v>#REF!</v>
      </c>
      <c r="AY97" s="77" t="e">
        <f>#REF!</f>
        <v>#REF!</v>
      </c>
      <c r="AZ97" s="77" t="e">
        <f>#REF!</f>
        <v>#REF!</v>
      </c>
      <c r="BA97" s="77" t="e">
        <f>#REF!</f>
        <v>#REF!</v>
      </c>
      <c r="BB97" s="77" t="e">
        <f>#REF!</f>
        <v>#REF!</v>
      </c>
      <c r="BC97" s="77" t="e">
        <f>#REF!</f>
        <v>#REF!</v>
      </c>
      <c r="BD97" s="79" t="e">
        <f>#REF!</f>
        <v>#REF!</v>
      </c>
      <c r="BT97" s="17" t="s">
        <v>77</v>
      </c>
      <c r="BV97" s="17" t="s">
        <v>68</v>
      </c>
      <c r="BW97" s="17" t="s">
        <v>80</v>
      </c>
      <c r="BX97" s="17" t="s">
        <v>73</v>
      </c>
      <c r="CL97" s="17" t="s">
        <v>1</v>
      </c>
    </row>
    <row r="98" spans="1:91" s="4" customFormat="1" ht="16.5" customHeight="1">
      <c r="A98" s="74" t="s">
        <v>74</v>
      </c>
      <c r="B98" s="39"/>
      <c r="C98" s="8"/>
      <c r="D98" s="8"/>
      <c r="E98" s="96"/>
      <c r="F98" s="96"/>
      <c r="G98" s="96"/>
      <c r="H98" s="96"/>
      <c r="I98" s="96"/>
      <c r="J98" s="8"/>
      <c r="K98" s="96" t="s">
        <v>81</v>
      </c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8">
        <v>2262.9</v>
      </c>
      <c r="AH98" s="99"/>
      <c r="AI98" s="99"/>
      <c r="AJ98" s="99"/>
      <c r="AK98" s="99"/>
      <c r="AL98" s="99"/>
      <c r="AM98" s="99"/>
      <c r="AN98" s="92">
        <v>2715.48</v>
      </c>
      <c r="AO98" s="93"/>
      <c r="AP98" s="93"/>
      <c r="AQ98" s="75" t="s">
        <v>76</v>
      </c>
      <c r="AR98" s="39"/>
      <c r="AS98" s="76">
        <v>0</v>
      </c>
      <c r="AT98" s="77" t="e">
        <f t="shared" si="0"/>
        <v>#REF!</v>
      </c>
      <c r="AU98" s="78" t="e">
        <f>#REF!</f>
        <v>#REF!</v>
      </c>
      <c r="AV98" s="77" t="e">
        <f>#REF!</f>
        <v>#REF!</v>
      </c>
      <c r="AW98" s="77" t="e">
        <f>#REF!</f>
        <v>#REF!</v>
      </c>
      <c r="AX98" s="77" t="e">
        <f>#REF!</f>
        <v>#REF!</v>
      </c>
      <c r="AY98" s="77" t="e">
        <f>#REF!</f>
        <v>#REF!</v>
      </c>
      <c r="AZ98" s="77" t="e">
        <f>#REF!</f>
        <v>#REF!</v>
      </c>
      <c r="BA98" s="77" t="e">
        <f>#REF!</f>
        <v>#REF!</v>
      </c>
      <c r="BB98" s="77" t="e">
        <f>#REF!</f>
        <v>#REF!</v>
      </c>
      <c r="BC98" s="77" t="e">
        <f>#REF!</f>
        <v>#REF!</v>
      </c>
      <c r="BD98" s="79" t="e">
        <f>#REF!</f>
        <v>#REF!</v>
      </c>
      <c r="BT98" s="17" t="s">
        <v>77</v>
      </c>
      <c r="BV98" s="17" t="s">
        <v>68</v>
      </c>
      <c r="BW98" s="17" t="s">
        <v>82</v>
      </c>
      <c r="BX98" s="17" t="s">
        <v>73</v>
      </c>
      <c r="CL98" s="17" t="s">
        <v>1</v>
      </c>
    </row>
    <row r="99" spans="1:91" s="4" customFormat="1" ht="16.5" customHeight="1">
      <c r="A99" s="74" t="s">
        <v>74</v>
      </c>
      <c r="B99" s="39"/>
      <c r="C99" s="8"/>
      <c r="D99" s="8"/>
      <c r="E99" s="96"/>
      <c r="F99" s="96"/>
      <c r="G99" s="96"/>
      <c r="H99" s="96"/>
      <c r="I99" s="96"/>
      <c r="J99" s="8"/>
      <c r="K99" s="96" t="s">
        <v>83</v>
      </c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8">
        <v>84566.66</v>
      </c>
      <c r="AH99" s="99"/>
      <c r="AI99" s="99"/>
      <c r="AJ99" s="99"/>
      <c r="AK99" s="99"/>
      <c r="AL99" s="99"/>
      <c r="AM99" s="99"/>
      <c r="AN99" s="92">
        <v>101479.99</v>
      </c>
      <c r="AO99" s="93"/>
      <c r="AP99" s="93"/>
      <c r="AQ99" s="75" t="s">
        <v>76</v>
      </c>
      <c r="AR99" s="39"/>
      <c r="AS99" s="76">
        <v>0</v>
      </c>
      <c r="AT99" s="77" t="e">
        <f t="shared" si="0"/>
        <v>#REF!</v>
      </c>
      <c r="AU99" s="78" t="e">
        <f>#REF!</f>
        <v>#REF!</v>
      </c>
      <c r="AV99" s="77" t="e">
        <f>#REF!</f>
        <v>#REF!</v>
      </c>
      <c r="AW99" s="77" t="e">
        <f>#REF!</f>
        <v>#REF!</v>
      </c>
      <c r="AX99" s="77" t="e">
        <f>#REF!</f>
        <v>#REF!</v>
      </c>
      <c r="AY99" s="77" t="e">
        <f>#REF!</f>
        <v>#REF!</v>
      </c>
      <c r="AZ99" s="77" t="e">
        <f>#REF!</f>
        <v>#REF!</v>
      </c>
      <c r="BA99" s="77" t="e">
        <f>#REF!</f>
        <v>#REF!</v>
      </c>
      <c r="BB99" s="77" t="e">
        <f>#REF!</f>
        <v>#REF!</v>
      </c>
      <c r="BC99" s="77" t="e">
        <f>#REF!</f>
        <v>#REF!</v>
      </c>
      <c r="BD99" s="79" t="e">
        <f>#REF!</f>
        <v>#REF!</v>
      </c>
      <c r="BT99" s="17" t="s">
        <v>77</v>
      </c>
      <c r="BV99" s="17" t="s">
        <v>68</v>
      </c>
      <c r="BW99" s="17" t="s">
        <v>84</v>
      </c>
      <c r="BX99" s="17" t="s">
        <v>73</v>
      </c>
      <c r="CL99" s="17" t="s">
        <v>1</v>
      </c>
    </row>
    <row r="100" spans="1:91" s="4" customFormat="1" ht="16.5" customHeight="1">
      <c r="A100" s="74" t="s">
        <v>74</v>
      </c>
      <c r="B100" s="39"/>
      <c r="C100" s="8"/>
      <c r="D100" s="8"/>
      <c r="E100" s="96"/>
      <c r="F100" s="96"/>
      <c r="G100" s="96"/>
      <c r="H100" s="96"/>
      <c r="I100" s="96"/>
      <c r="J100" s="8"/>
      <c r="K100" s="96" t="s">
        <v>85</v>
      </c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8">
        <v>103741.53</v>
      </c>
      <c r="AH100" s="99"/>
      <c r="AI100" s="99"/>
      <c r="AJ100" s="99"/>
      <c r="AK100" s="99"/>
      <c r="AL100" s="99"/>
      <c r="AM100" s="99"/>
      <c r="AN100" s="92">
        <v>124489.84</v>
      </c>
      <c r="AO100" s="93"/>
      <c r="AP100" s="93"/>
      <c r="AQ100" s="75" t="s">
        <v>76</v>
      </c>
      <c r="AR100" s="39"/>
      <c r="AS100" s="76">
        <v>0</v>
      </c>
      <c r="AT100" s="77" t="e">
        <f t="shared" si="0"/>
        <v>#REF!</v>
      </c>
      <c r="AU100" s="78" t="e">
        <f>#REF!</f>
        <v>#REF!</v>
      </c>
      <c r="AV100" s="77" t="e">
        <f>#REF!</f>
        <v>#REF!</v>
      </c>
      <c r="AW100" s="77" t="e">
        <f>#REF!</f>
        <v>#REF!</v>
      </c>
      <c r="AX100" s="77" t="e">
        <f>#REF!</f>
        <v>#REF!</v>
      </c>
      <c r="AY100" s="77" t="e">
        <f>#REF!</f>
        <v>#REF!</v>
      </c>
      <c r="AZ100" s="77" t="e">
        <f>#REF!</f>
        <v>#REF!</v>
      </c>
      <c r="BA100" s="77" t="e">
        <f>#REF!</f>
        <v>#REF!</v>
      </c>
      <c r="BB100" s="77" t="e">
        <f>#REF!</f>
        <v>#REF!</v>
      </c>
      <c r="BC100" s="77" t="e">
        <f>#REF!</f>
        <v>#REF!</v>
      </c>
      <c r="BD100" s="79" t="e">
        <f>#REF!</f>
        <v>#REF!</v>
      </c>
      <c r="BT100" s="17" t="s">
        <v>77</v>
      </c>
      <c r="BV100" s="17" t="s">
        <v>68</v>
      </c>
      <c r="BW100" s="17" t="s">
        <v>86</v>
      </c>
      <c r="BX100" s="17" t="s">
        <v>73</v>
      </c>
      <c r="CL100" s="17" t="s">
        <v>1</v>
      </c>
    </row>
    <row r="101" spans="1:91" s="4" customFormat="1" ht="16.5" customHeight="1">
      <c r="A101" s="74" t="s">
        <v>74</v>
      </c>
      <c r="B101" s="39"/>
      <c r="C101" s="8"/>
      <c r="D101" s="8"/>
      <c r="E101" s="96"/>
      <c r="F101" s="96"/>
      <c r="G101" s="96"/>
      <c r="H101" s="96"/>
      <c r="I101" s="96"/>
      <c r="J101" s="8"/>
      <c r="K101" s="96" t="s">
        <v>87</v>
      </c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8">
        <v>23388.93</v>
      </c>
      <c r="AH101" s="99"/>
      <c r="AI101" s="99"/>
      <c r="AJ101" s="99"/>
      <c r="AK101" s="99"/>
      <c r="AL101" s="99"/>
      <c r="AM101" s="99"/>
      <c r="AN101" s="92">
        <v>28066.720000000001</v>
      </c>
      <c r="AO101" s="93"/>
      <c r="AP101" s="93"/>
      <c r="AQ101" s="75" t="s">
        <v>76</v>
      </c>
      <c r="AR101" s="85"/>
      <c r="AS101" s="76">
        <v>0</v>
      </c>
      <c r="AT101" s="77" t="e">
        <f t="shared" si="0"/>
        <v>#REF!</v>
      </c>
      <c r="AU101" s="78" t="e">
        <f>#REF!</f>
        <v>#REF!</v>
      </c>
      <c r="AV101" s="77" t="e">
        <f>#REF!</f>
        <v>#REF!</v>
      </c>
      <c r="AW101" s="77" t="e">
        <f>#REF!</f>
        <v>#REF!</v>
      </c>
      <c r="AX101" s="77" t="e">
        <f>#REF!</f>
        <v>#REF!</v>
      </c>
      <c r="AY101" s="77" t="e">
        <f>#REF!</f>
        <v>#REF!</v>
      </c>
      <c r="AZ101" s="77" t="e">
        <f>#REF!</f>
        <v>#REF!</v>
      </c>
      <c r="BA101" s="77" t="e">
        <f>#REF!</f>
        <v>#REF!</v>
      </c>
      <c r="BB101" s="77" t="e">
        <f>#REF!</f>
        <v>#REF!</v>
      </c>
      <c r="BC101" s="77" t="e">
        <f>#REF!</f>
        <v>#REF!</v>
      </c>
      <c r="BD101" s="79" t="e">
        <f>#REF!</f>
        <v>#REF!</v>
      </c>
      <c r="BT101" s="17" t="s">
        <v>77</v>
      </c>
      <c r="BV101" s="17" t="s">
        <v>68</v>
      </c>
      <c r="BW101" s="17" t="s">
        <v>88</v>
      </c>
      <c r="BX101" s="17" t="s">
        <v>73</v>
      </c>
      <c r="CL101" s="17" t="s">
        <v>1</v>
      </c>
    </row>
    <row r="102" spans="1:91" s="7" customFormat="1" ht="16.5" customHeight="1">
      <c r="B102" s="65"/>
      <c r="C102" s="66"/>
      <c r="D102" s="97"/>
      <c r="E102" s="97"/>
      <c r="F102" s="97"/>
      <c r="G102" s="97"/>
      <c r="H102" s="97"/>
      <c r="I102" s="67"/>
      <c r="J102" s="97" t="s">
        <v>89</v>
      </c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109">
        <f>ROUND(SUM(AG103:AG108),2)</f>
        <v>1145253.6499999999</v>
      </c>
      <c r="AH102" s="95"/>
      <c r="AI102" s="95"/>
      <c r="AJ102" s="95"/>
      <c r="AK102" s="95"/>
      <c r="AL102" s="95"/>
      <c r="AM102" s="95"/>
      <c r="AN102" s="90">
        <v>1374304.38</v>
      </c>
      <c r="AO102" s="91"/>
      <c r="AP102" s="91"/>
      <c r="AQ102" s="68" t="s">
        <v>71</v>
      </c>
      <c r="AR102" s="84"/>
      <c r="AS102" s="69">
        <f>ROUND(SUM(AS103:AS108),2)</f>
        <v>0</v>
      </c>
      <c r="AT102" s="70" t="e">
        <f t="shared" si="0"/>
        <v>#REF!</v>
      </c>
      <c r="AU102" s="71" t="e">
        <f>ROUND(SUM(AU103:AU108),5)</f>
        <v>#REF!</v>
      </c>
      <c r="AV102" s="70" t="e">
        <f>ROUND(AZ102*L29,2)</f>
        <v>#REF!</v>
      </c>
      <c r="AW102" s="70" t="e">
        <f>ROUND(BA102*L30,2)</f>
        <v>#REF!</v>
      </c>
      <c r="AX102" s="70" t="e">
        <f>ROUND(BB102*L29,2)</f>
        <v>#REF!</v>
      </c>
      <c r="AY102" s="70" t="e">
        <f>ROUND(BC102*L30,2)</f>
        <v>#REF!</v>
      </c>
      <c r="AZ102" s="70" t="e">
        <f>ROUND(SUM(AZ103:AZ108),2)</f>
        <v>#REF!</v>
      </c>
      <c r="BA102" s="70" t="e">
        <f>ROUND(SUM(BA103:BA108),2)</f>
        <v>#REF!</v>
      </c>
      <c r="BB102" s="70" t="e">
        <f>ROUND(SUM(BB103:BB108),2)</f>
        <v>#REF!</v>
      </c>
      <c r="BC102" s="70" t="e">
        <f>ROUND(SUM(BC103:BC108),2)</f>
        <v>#REF!</v>
      </c>
      <c r="BD102" s="72" t="e">
        <f>ROUND(SUM(BD103:BD108),2)</f>
        <v>#REF!</v>
      </c>
      <c r="BS102" s="73" t="s">
        <v>65</v>
      </c>
      <c r="BT102" s="73" t="s">
        <v>72</v>
      </c>
      <c r="BU102" s="73" t="s">
        <v>67</v>
      </c>
      <c r="BV102" s="73" t="s">
        <v>68</v>
      </c>
      <c r="BW102" s="73" t="s">
        <v>90</v>
      </c>
      <c r="BX102" s="73" t="s">
        <v>4</v>
      </c>
      <c r="CL102" s="73" t="s">
        <v>1</v>
      </c>
      <c r="CM102" s="73" t="s">
        <v>66</v>
      </c>
    </row>
    <row r="103" spans="1:91" s="4" customFormat="1" ht="16.5" customHeight="1">
      <c r="A103" s="74" t="s">
        <v>74</v>
      </c>
      <c r="B103" s="39"/>
      <c r="C103" s="8"/>
      <c r="D103" s="8"/>
      <c r="E103" s="96"/>
      <c r="F103" s="96"/>
      <c r="G103" s="96"/>
      <c r="H103" s="96"/>
      <c r="I103" s="96"/>
      <c r="J103" s="8"/>
      <c r="K103" s="96" t="s">
        <v>75</v>
      </c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8">
        <v>805995.79</v>
      </c>
      <c r="AH103" s="99"/>
      <c r="AI103" s="99"/>
      <c r="AJ103" s="99"/>
      <c r="AK103" s="99"/>
      <c r="AL103" s="99"/>
      <c r="AM103" s="99"/>
      <c r="AN103" s="92">
        <v>967194.95</v>
      </c>
      <c r="AO103" s="93"/>
      <c r="AP103" s="93"/>
      <c r="AQ103" s="75" t="s">
        <v>76</v>
      </c>
      <c r="AR103" s="85"/>
      <c r="AS103" s="76">
        <v>0</v>
      </c>
      <c r="AT103" s="77" t="e">
        <f t="shared" si="0"/>
        <v>#REF!</v>
      </c>
      <c r="AU103" s="78" t="e">
        <f>#REF!</f>
        <v>#REF!</v>
      </c>
      <c r="AV103" s="77" t="e">
        <f>#REF!</f>
        <v>#REF!</v>
      </c>
      <c r="AW103" s="77" t="e">
        <f>#REF!</f>
        <v>#REF!</v>
      </c>
      <c r="AX103" s="77" t="e">
        <f>#REF!</f>
        <v>#REF!</v>
      </c>
      <c r="AY103" s="77" t="e">
        <f>#REF!</f>
        <v>#REF!</v>
      </c>
      <c r="AZ103" s="77" t="e">
        <f>#REF!</f>
        <v>#REF!</v>
      </c>
      <c r="BA103" s="77" t="e">
        <f>#REF!</f>
        <v>#REF!</v>
      </c>
      <c r="BB103" s="77" t="e">
        <f>#REF!</f>
        <v>#REF!</v>
      </c>
      <c r="BC103" s="77" t="e">
        <f>#REF!</f>
        <v>#REF!</v>
      </c>
      <c r="BD103" s="79" t="e">
        <f>#REF!</f>
        <v>#REF!</v>
      </c>
      <c r="BT103" s="17" t="s">
        <v>77</v>
      </c>
      <c r="BV103" s="17" t="s">
        <v>68</v>
      </c>
      <c r="BW103" s="17" t="s">
        <v>91</v>
      </c>
      <c r="BX103" s="17" t="s">
        <v>90</v>
      </c>
      <c r="CL103" s="17" t="s">
        <v>1</v>
      </c>
    </row>
    <row r="104" spans="1:91" s="4" customFormat="1" ht="16.5" customHeight="1">
      <c r="A104" s="74" t="s">
        <v>74</v>
      </c>
      <c r="B104" s="39"/>
      <c r="C104" s="8"/>
      <c r="D104" s="8"/>
      <c r="E104" s="96"/>
      <c r="F104" s="96"/>
      <c r="G104" s="96"/>
      <c r="H104" s="96"/>
      <c r="I104" s="96"/>
      <c r="J104" s="8"/>
      <c r="K104" s="96" t="s">
        <v>79</v>
      </c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8">
        <v>124447.72</v>
      </c>
      <c r="AH104" s="99"/>
      <c r="AI104" s="99"/>
      <c r="AJ104" s="99"/>
      <c r="AK104" s="99"/>
      <c r="AL104" s="99"/>
      <c r="AM104" s="99"/>
      <c r="AN104" s="92">
        <v>149337.26</v>
      </c>
      <c r="AO104" s="93"/>
      <c r="AP104" s="93"/>
      <c r="AQ104" s="75" t="s">
        <v>76</v>
      </c>
      <c r="AR104" s="85"/>
      <c r="AS104" s="76">
        <v>0</v>
      </c>
      <c r="AT104" s="77" t="e">
        <f t="shared" si="0"/>
        <v>#REF!</v>
      </c>
      <c r="AU104" s="78" t="e">
        <f>#REF!</f>
        <v>#REF!</v>
      </c>
      <c r="AV104" s="77" t="e">
        <f>#REF!</f>
        <v>#REF!</v>
      </c>
      <c r="AW104" s="77" t="e">
        <f>#REF!</f>
        <v>#REF!</v>
      </c>
      <c r="AX104" s="77" t="e">
        <f>#REF!</f>
        <v>#REF!</v>
      </c>
      <c r="AY104" s="77" t="e">
        <f>#REF!</f>
        <v>#REF!</v>
      </c>
      <c r="AZ104" s="77" t="e">
        <f>#REF!</f>
        <v>#REF!</v>
      </c>
      <c r="BA104" s="77" t="e">
        <f>#REF!</f>
        <v>#REF!</v>
      </c>
      <c r="BB104" s="77" t="e">
        <f>#REF!</f>
        <v>#REF!</v>
      </c>
      <c r="BC104" s="77" t="e">
        <f>#REF!</f>
        <v>#REF!</v>
      </c>
      <c r="BD104" s="79" t="e">
        <f>#REF!</f>
        <v>#REF!</v>
      </c>
      <c r="BT104" s="17" t="s">
        <v>77</v>
      </c>
      <c r="BV104" s="17" t="s">
        <v>68</v>
      </c>
      <c r="BW104" s="17" t="s">
        <v>92</v>
      </c>
      <c r="BX104" s="17" t="s">
        <v>90</v>
      </c>
      <c r="CL104" s="17" t="s">
        <v>1</v>
      </c>
    </row>
    <row r="105" spans="1:91" s="4" customFormat="1" ht="16.5" customHeight="1">
      <c r="A105" s="74" t="s">
        <v>74</v>
      </c>
      <c r="B105" s="39"/>
      <c r="C105" s="8"/>
      <c r="D105" s="8"/>
      <c r="E105" s="96"/>
      <c r="F105" s="96"/>
      <c r="G105" s="96"/>
      <c r="H105" s="96"/>
      <c r="I105" s="96"/>
      <c r="J105" s="8"/>
      <c r="K105" s="96" t="s">
        <v>81</v>
      </c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8">
        <v>2262.9</v>
      </c>
      <c r="AH105" s="99"/>
      <c r="AI105" s="99"/>
      <c r="AJ105" s="99"/>
      <c r="AK105" s="99"/>
      <c r="AL105" s="99"/>
      <c r="AM105" s="99"/>
      <c r="AN105" s="92">
        <v>2715.48</v>
      </c>
      <c r="AO105" s="93"/>
      <c r="AP105" s="93"/>
      <c r="AQ105" s="75" t="s">
        <v>76</v>
      </c>
      <c r="AR105" s="85"/>
      <c r="AS105" s="76">
        <v>0</v>
      </c>
      <c r="AT105" s="77" t="e">
        <f t="shared" si="0"/>
        <v>#REF!</v>
      </c>
      <c r="AU105" s="78" t="e">
        <f>#REF!</f>
        <v>#REF!</v>
      </c>
      <c r="AV105" s="77" t="e">
        <f>#REF!</f>
        <v>#REF!</v>
      </c>
      <c r="AW105" s="77" t="e">
        <f>#REF!</f>
        <v>#REF!</v>
      </c>
      <c r="AX105" s="77" t="e">
        <f>#REF!</f>
        <v>#REF!</v>
      </c>
      <c r="AY105" s="77" t="e">
        <f>#REF!</f>
        <v>#REF!</v>
      </c>
      <c r="AZ105" s="77" t="e">
        <f>#REF!</f>
        <v>#REF!</v>
      </c>
      <c r="BA105" s="77" t="e">
        <f>#REF!</f>
        <v>#REF!</v>
      </c>
      <c r="BB105" s="77" t="e">
        <f>#REF!</f>
        <v>#REF!</v>
      </c>
      <c r="BC105" s="77" t="e">
        <f>#REF!</f>
        <v>#REF!</v>
      </c>
      <c r="BD105" s="79" t="e">
        <f>#REF!</f>
        <v>#REF!</v>
      </c>
      <c r="BT105" s="17" t="s">
        <v>77</v>
      </c>
      <c r="BV105" s="17" t="s">
        <v>68</v>
      </c>
      <c r="BW105" s="17" t="s">
        <v>93</v>
      </c>
      <c r="BX105" s="17" t="s">
        <v>90</v>
      </c>
      <c r="CL105" s="17" t="s">
        <v>1</v>
      </c>
    </row>
    <row r="106" spans="1:91" s="4" customFormat="1" ht="16.5" customHeight="1">
      <c r="A106" s="74" t="s">
        <v>74</v>
      </c>
      <c r="B106" s="39"/>
      <c r="C106" s="8"/>
      <c r="D106" s="8"/>
      <c r="E106" s="96"/>
      <c r="F106" s="96"/>
      <c r="G106" s="96"/>
      <c r="H106" s="96"/>
      <c r="I106" s="96"/>
      <c r="J106" s="8"/>
      <c r="K106" s="96" t="s">
        <v>83</v>
      </c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8">
        <v>85416.78</v>
      </c>
      <c r="AH106" s="99"/>
      <c r="AI106" s="99"/>
      <c r="AJ106" s="99"/>
      <c r="AK106" s="99"/>
      <c r="AL106" s="99"/>
      <c r="AM106" s="99"/>
      <c r="AN106" s="92">
        <v>102500.14</v>
      </c>
      <c r="AO106" s="93"/>
      <c r="AP106" s="93"/>
      <c r="AQ106" s="75" t="s">
        <v>76</v>
      </c>
      <c r="AR106" s="39"/>
      <c r="AS106" s="76">
        <v>0</v>
      </c>
      <c r="AT106" s="77" t="e">
        <f t="shared" si="0"/>
        <v>#REF!</v>
      </c>
      <c r="AU106" s="78" t="e">
        <f>#REF!</f>
        <v>#REF!</v>
      </c>
      <c r="AV106" s="77" t="e">
        <f>#REF!</f>
        <v>#REF!</v>
      </c>
      <c r="AW106" s="77" t="e">
        <f>#REF!</f>
        <v>#REF!</v>
      </c>
      <c r="AX106" s="77" t="e">
        <f>#REF!</f>
        <v>#REF!</v>
      </c>
      <c r="AY106" s="77" t="e">
        <f>#REF!</f>
        <v>#REF!</v>
      </c>
      <c r="AZ106" s="77" t="e">
        <f>#REF!</f>
        <v>#REF!</v>
      </c>
      <c r="BA106" s="77" t="e">
        <f>#REF!</f>
        <v>#REF!</v>
      </c>
      <c r="BB106" s="77" t="e">
        <f>#REF!</f>
        <v>#REF!</v>
      </c>
      <c r="BC106" s="77" t="e">
        <f>#REF!</f>
        <v>#REF!</v>
      </c>
      <c r="BD106" s="79" t="e">
        <f>#REF!</f>
        <v>#REF!</v>
      </c>
      <c r="BT106" s="17" t="s">
        <v>77</v>
      </c>
      <c r="BV106" s="17" t="s">
        <v>68</v>
      </c>
      <c r="BW106" s="17" t="s">
        <v>94</v>
      </c>
      <c r="BX106" s="17" t="s">
        <v>90</v>
      </c>
      <c r="CL106" s="17" t="s">
        <v>1</v>
      </c>
    </row>
    <row r="107" spans="1:91" s="4" customFormat="1" ht="16.5" customHeight="1">
      <c r="A107" s="74" t="s">
        <v>74</v>
      </c>
      <c r="B107" s="39"/>
      <c r="C107" s="8"/>
      <c r="D107" s="8"/>
      <c r="E107" s="96"/>
      <c r="F107" s="96"/>
      <c r="G107" s="96"/>
      <c r="H107" s="96"/>
      <c r="I107" s="96"/>
      <c r="J107" s="8"/>
      <c r="K107" s="96" t="s">
        <v>85</v>
      </c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8">
        <v>103741.53</v>
      </c>
      <c r="AH107" s="99"/>
      <c r="AI107" s="99"/>
      <c r="AJ107" s="99"/>
      <c r="AK107" s="99"/>
      <c r="AL107" s="99"/>
      <c r="AM107" s="99"/>
      <c r="AN107" s="92">
        <v>124489.84</v>
      </c>
      <c r="AO107" s="93"/>
      <c r="AP107" s="93"/>
      <c r="AQ107" s="75" t="s">
        <v>76</v>
      </c>
      <c r="AR107" s="39"/>
      <c r="AS107" s="76">
        <v>0</v>
      </c>
      <c r="AT107" s="77" t="e">
        <f t="shared" si="0"/>
        <v>#REF!</v>
      </c>
      <c r="AU107" s="78" t="e">
        <f>#REF!</f>
        <v>#REF!</v>
      </c>
      <c r="AV107" s="77" t="e">
        <f>#REF!</f>
        <v>#REF!</v>
      </c>
      <c r="AW107" s="77" t="e">
        <f>#REF!</f>
        <v>#REF!</v>
      </c>
      <c r="AX107" s="77" t="e">
        <f>#REF!</f>
        <v>#REF!</v>
      </c>
      <c r="AY107" s="77" t="e">
        <f>#REF!</f>
        <v>#REF!</v>
      </c>
      <c r="AZ107" s="77" t="e">
        <f>#REF!</f>
        <v>#REF!</v>
      </c>
      <c r="BA107" s="77" t="e">
        <f>#REF!</f>
        <v>#REF!</v>
      </c>
      <c r="BB107" s="77" t="e">
        <f>#REF!</f>
        <v>#REF!</v>
      </c>
      <c r="BC107" s="77" t="e">
        <f>#REF!</f>
        <v>#REF!</v>
      </c>
      <c r="BD107" s="79" t="e">
        <f>#REF!</f>
        <v>#REF!</v>
      </c>
      <c r="BT107" s="17" t="s">
        <v>77</v>
      </c>
      <c r="BV107" s="17" t="s">
        <v>68</v>
      </c>
      <c r="BW107" s="17" t="s">
        <v>95</v>
      </c>
      <c r="BX107" s="17" t="s">
        <v>90</v>
      </c>
      <c r="CL107" s="17" t="s">
        <v>1</v>
      </c>
    </row>
    <row r="108" spans="1:91" s="4" customFormat="1" ht="16.5" customHeight="1">
      <c r="A108" s="74" t="s">
        <v>74</v>
      </c>
      <c r="B108" s="39"/>
      <c r="C108" s="8"/>
      <c r="D108" s="8"/>
      <c r="E108" s="96"/>
      <c r="F108" s="96"/>
      <c r="G108" s="96"/>
      <c r="H108" s="96"/>
      <c r="I108" s="96"/>
      <c r="J108" s="8"/>
      <c r="K108" s="96" t="s">
        <v>87</v>
      </c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8">
        <v>23388.93</v>
      </c>
      <c r="AH108" s="99"/>
      <c r="AI108" s="99"/>
      <c r="AJ108" s="99"/>
      <c r="AK108" s="99"/>
      <c r="AL108" s="99"/>
      <c r="AM108" s="99"/>
      <c r="AN108" s="92">
        <v>28066.720000000001</v>
      </c>
      <c r="AO108" s="93"/>
      <c r="AP108" s="93"/>
      <c r="AQ108" s="75" t="s">
        <v>76</v>
      </c>
      <c r="AR108" s="85"/>
      <c r="AS108" s="76">
        <v>0</v>
      </c>
      <c r="AT108" s="77" t="e">
        <f t="shared" si="0"/>
        <v>#REF!</v>
      </c>
      <c r="AU108" s="78" t="e">
        <f>#REF!</f>
        <v>#REF!</v>
      </c>
      <c r="AV108" s="77" t="e">
        <f>#REF!</f>
        <v>#REF!</v>
      </c>
      <c r="AW108" s="77" t="e">
        <f>#REF!</f>
        <v>#REF!</v>
      </c>
      <c r="AX108" s="77" t="e">
        <f>#REF!</f>
        <v>#REF!</v>
      </c>
      <c r="AY108" s="77" t="e">
        <f>#REF!</f>
        <v>#REF!</v>
      </c>
      <c r="AZ108" s="77" t="e">
        <f>#REF!</f>
        <v>#REF!</v>
      </c>
      <c r="BA108" s="77" t="e">
        <f>#REF!</f>
        <v>#REF!</v>
      </c>
      <c r="BB108" s="77" t="e">
        <f>#REF!</f>
        <v>#REF!</v>
      </c>
      <c r="BC108" s="77" t="e">
        <f>#REF!</f>
        <v>#REF!</v>
      </c>
      <c r="BD108" s="79" t="e">
        <f>#REF!</f>
        <v>#REF!</v>
      </c>
      <c r="BT108" s="17" t="s">
        <v>77</v>
      </c>
      <c r="BV108" s="17" t="s">
        <v>68</v>
      </c>
      <c r="BW108" s="17" t="s">
        <v>96</v>
      </c>
      <c r="BX108" s="17" t="s">
        <v>90</v>
      </c>
      <c r="CL108" s="17" t="s">
        <v>1</v>
      </c>
    </row>
    <row r="109" spans="1:91" s="7" customFormat="1" ht="27" customHeight="1">
      <c r="A109" s="74" t="s">
        <v>74</v>
      </c>
      <c r="B109" s="65"/>
      <c r="C109" s="66"/>
      <c r="D109" s="97"/>
      <c r="E109" s="97"/>
      <c r="F109" s="97"/>
      <c r="G109" s="97"/>
      <c r="H109" s="97"/>
      <c r="I109" s="67"/>
      <c r="J109" s="97" t="s">
        <v>97</v>
      </c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4">
        <v>11894.98</v>
      </c>
      <c r="AH109" s="95"/>
      <c r="AI109" s="95"/>
      <c r="AJ109" s="95"/>
      <c r="AK109" s="95"/>
      <c r="AL109" s="95"/>
      <c r="AM109" s="95"/>
      <c r="AN109" s="90">
        <v>14273.98</v>
      </c>
      <c r="AO109" s="91"/>
      <c r="AP109" s="91"/>
      <c r="AQ109" s="68" t="s">
        <v>71</v>
      </c>
      <c r="AR109" s="65"/>
      <c r="AS109" s="69">
        <v>0</v>
      </c>
      <c r="AT109" s="70" t="e">
        <f t="shared" si="0"/>
        <v>#REF!</v>
      </c>
      <c r="AU109" s="71" t="e">
        <f>#REF!</f>
        <v>#REF!</v>
      </c>
      <c r="AV109" s="70" t="e">
        <f>#REF!</f>
        <v>#REF!</v>
      </c>
      <c r="AW109" s="70" t="e">
        <f>#REF!</f>
        <v>#REF!</v>
      </c>
      <c r="AX109" s="70" t="e">
        <f>#REF!</f>
        <v>#REF!</v>
      </c>
      <c r="AY109" s="70" t="e">
        <f>#REF!</f>
        <v>#REF!</v>
      </c>
      <c r="AZ109" s="70" t="e">
        <f>#REF!</f>
        <v>#REF!</v>
      </c>
      <c r="BA109" s="70" t="e">
        <f>#REF!</f>
        <v>#REF!</v>
      </c>
      <c r="BB109" s="70" t="e">
        <f>#REF!</f>
        <v>#REF!</v>
      </c>
      <c r="BC109" s="70" t="e">
        <f>#REF!</f>
        <v>#REF!</v>
      </c>
      <c r="BD109" s="72" t="e">
        <f>#REF!</f>
        <v>#REF!</v>
      </c>
      <c r="BT109" s="73" t="s">
        <v>72</v>
      </c>
      <c r="BV109" s="73" t="s">
        <v>68</v>
      </c>
      <c r="BW109" s="73" t="s">
        <v>98</v>
      </c>
      <c r="BX109" s="73" t="s">
        <v>4</v>
      </c>
      <c r="CL109" s="73" t="s">
        <v>1</v>
      </c>
      <c r="CM109" s="73" t="s">
        <v>66</v>
      </c>
    </row>
    <row r="110" spans="1:91" s="7" customFormat="1" ht="16.5" customHeight="1">
      <c r="A110" s="74" t="s">
        <v>74</v>
      </c>
      <c r="B110" s="65"/>
      <c r="C110" s="66"/>
      <c r="D110" s="97"/>
      <c r="E110" s="97"/>
      <c r="F110" s="97"/>
      <c r="G110" s="97"/>
      <c r="H110" s="97"/>
      <c r="I110" s="67"/>
      <c r="J110" s="97" t="s">
        <v>99</v>
      </c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4">
        <v>11203.94</v>
      </c>
      <c r="AH110" s="95"/>
      <c r="AI110" s="95"/>
      <c r="AJ110" s="95"/>
      <c r="AK110" s="95"/>
      <c r="AL110" s="95"/>
      <c r="AM110" s="95"/>
      <c r="AN110" s="90">
        <v>13444.73</v>
      </c>
      <c r="AO110" s="91"/>
      <c r="AP110" s="91"/>
      <c r="AQ110" s="68" t="s">
        <v>71</v>
      </c>
      <c r="AR110" s="65"/>
      <c r="AS110" s="69">
        <v>0</v>
      </c>
      <c r="AT110" s="70" t="e">
        <f t="shared" si="0"/>
        <v>#REF!</v>
      </c>
      <c r="AU110" s="71" t="e">
        <f>#REF!</f>
        <v>#REF!</v>
      </c>
      <c r="AV110" s="70" t="e">
        <f>#REF!</f>
        <v>#REF!</v>
      </c>
      <c r="AW110" s="70" t="e">
        <f>#REF!</f>
        <v>#REF!</v>
      </c>
      <c r="AX110" s="70" t="e">
        <f>#REF!</f>
        <v>#REF!</v>
      </c>
      <c r="AY110" s="70" t="e">
        <f>#REF!</f>
        <v>#REF!</v>
      </c>
      <c r="AZ110" s="70" t="e">
        <f>#REF!</f>
        <v>#REF!</v>
      </c>
      <c r="BA110" s="70" t="e">
        <f>#REF!</f>
        <v>#REF!</v>
      </c>
      <c r="BB110" s="70" t="e">
        <f>#REF!</f>
        <v>#REF!</v>
      </c>
      <c r="BC110" s="70" t="e">
        <f>#REF!</f>
        <v>#REF!</v>
      </c>
      <c r="BD110" s="72" t="e">
        <f>#REF!</f>
        <v>#REF!</v>
      </c>
      <c r="BT110" s="73" t="s">
        <v>72</v>
      </c>
      <c r="BV110" s="73" t="s">
        <v>68</v>
      </c>
      <c r="BW110" s="73" t="s">
        <v>100</v>
      </c>
      <c r="BX110" s="73" t="s">
        <v>4</v>
      </c>
      <c r="CL110" s="73" t="s">
        <v>1</v>
      </c>
      <c r="CM110" s="73" t="s">
        <v>66</v>
      </c>
    </row>
    <row r="111" spans="1:91" s="7" customFormat="1" ht="16.5" customHeight="1">
      <c r="A111" s="74" t="s">
        <v>74</v>
      </c>
      <c r="B111" s="65"/>
      <c r="C111" s="66"/>
      <c r="D111" s="97"/>
      <c r="E111" s="97"/>
      <c r="F111" s="97"/>
      <c r="G111" s="97"/>
      <c r="H111" s="97"/>
      <c r="I111" s="67"/>
      <c r="J111" s="97" t="s">
        <v>101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4">
        <v>37694.870000000003</v>
      </c>
      <c r="AH111" s="95"/>
      <c r="AI111" s="95"/>
      <c r="AJ111" s="95"/>
      <c r="AK111" s="95"/>
      <c r="AL111" s="95"/>
      <c r="AM111" s="95"/>
      <c r="AN111" s="90">
        <v>45233.84</v>
      </c>
      <c r="AO111" s="91"/>
      <c r="AP111" s="91"/>
      <c r="AQ111" s="68" t="s">
        <v>71</v>
      </c>
      <c r="AR111" s="65"/>
      <c r="AS111" s="69">
        <v>0</v>
      </c>
      <c r="AT111" s="70" t="e">
        <f t="shared" si="0"/>
        <v>#REF!</v>
      </c>
      <c r="AU111" s="71" t="e">
        <f>#REF!</f>
        <v>#REF!</v>
      </c>
      <c r="AV111" s="70" t="e">
        <f>#REF!</f>
        <v>#REF!</v>
      </c>
      <c r="AW111" s="70" t="e">
        <f>#REF!</f>
        <v>#REF!</v>
      </c>
      <c r="AX111" s="70" t="e">
        <f>#REF!</f>
        <v>#REF!</v>
      </c>
      <c r="AY111" s="70" t="e">
        <f>#REF!</f>
        <v>#REF!</v>
      </c>
      <c r="AZ111" s="70" t="e">
        <f>#REF!</f>
        <v>#REF!</v>
      </c>
      <c r="BA111" s="70" t="e">
        <f>#REF!</f>
        <v>#REF!</v>
      </c>
      <c r="BB111" s="70" t="e">
        <f>#REF!</f>
        <v>#REF!</v>
      </c>
      <c r="BC111" s="70" t="e">
        <f>#REF!</f>
        <v>#REF!</v>
      </c>
      <c r="BD111" s="72" t="e">
        <f>#REF!</f>
        <v>#REF!</v>
      </c>
      <c r="BT111" s="73" t="s">
        <v>72</v>
      </c>
      <c r="BV111" s="73" t="s">
        <v>68</v>
      </c>
      <c r="BW111" s="73" t="s">
        <v>102</v>
      </c>
      <c r="BX111" s="73" t="s">
        <v>4</v>
      </c>
      <c r="CL111" s="73" t="s">
        <v>1</v>
      </c>
      <c r="CM111" s="73" t="s">
        <v>66</v>
      </c>
    </row>
    <row r="112" spans="1:91" s="7" customFormat="1" ht="27" customHeight="1">
      <c r="A112" s="74" t="s">
        <v>74</v>
      </c>
      <c r="B112" s="65"/>
      <c r="C112" s="66"/>
      <c r="D112" s="97"/>
      <c r="E112" s="97"/>
      <c r="F112" s="97"/>
      <c r="G112" s="97"/>
      <c r="H112" s="97"/>
      <c r="I112" s="67"/>
      <c r="J112" s="97" t="s">
        <v>103</v>
      </c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4">
        <v>4620.43</v>
      </c>
      <c r="AH112" s="95"/>
      <c r="AI112" s="95"/>
      <c r="AJ112" s="95"/>
      <c r="AK112" s="95"/>
      <c r="AL112" s="95"/>
      <c r="AM112" s="95"/>
      <c r="AN112" s="90">
        <v>5544.52</v>
      </c>
      <c r="AO112" s="91"/>
      <c r="AP112" s="91"/>
      <c r="AQ112" s="68" t="s">
        <v>71</v>
      </c>
      <c r="AR112" s="65"/>
      <c r="AS112" s="69">
        <v>0</v>
      </c>
      <c r="AT112" s="70" t="e">
        <f t="shared" si="0"/>
        <v>#REF!</v>
      </c>
      <c r="AU112" s="71" t="e">
        <f>#REF!</f>
        <v>#REF!</v>
      </c>
      <c r="AV112" s="70" t="e">
        <f>#REF!</f>
        <v>#REF!</v>
      </c>
      <c r="AW112" s="70" t="e">
        <f>#REF!</f>
        <v>#REF!</v>
      </c>
      <c r="AX112" s="70" t="e">
        <f>#REF!</f>
        <v>#REF!</v>
      </c>
      <c r="AY112" s="70" t="e">
        <f>#REF!</f>
        <v>#REF!</v>
      </c>
      <c r="AZ112" s="70" t="e">
        <f>#REF!</f>
        <v>#REF!</v>
      </c>
      <c r="BA112" s="70" t="e">
        <f>#REF!</f>
        <v>#REF!</v>
      </c>
      <c r="BB112" s="70" t="e">
        <f>#REF!</f>
        <v>#REF!</v>
      </c>
      <c r="BC112" s="70" t="e">
        <f>#REF!</f>
        <v>#REF!</v>
      </c>
      <c r="BD112" s="72" t="e">
        <f>#REF!</f>
        <v>#REF!</v>
      </c>
      <c r="BT112" s="73" t="s">
        <v>72</v>
      </c>
      <c r="BV112" s="73" t="s">
        <v>68</v>
      </c>
      <c r="BW112" s="73" t="s">
        <v>104</v>
      </c>
      <c r="BX112" s="73" t="s">
        <v>4</v>
      </c>
      <c r="CL112" s="73" t="s">
        <v>1</v>
      </c>
      <c r="CM112" s="73" t="s">
        <v>66</v>
      </c>
    </row>
    <row r="113" spans="1:91" s="7" customFormat="1" ht="16.5" customHeight="1">
      <c r="A113" s="74" t="s">
        <v>74</v>
      </c>
      <c r="B113" s="65"/>
      <c r="C113" s="66"/>
      <c r="D113" s="97"/>
      <c r="E113" s="97"/>
      <c r="F113" s="97"/>
      <c r="G113" s="97"/>
      <c r="H113" s="97"/>
      <c r="I113" s="67"/>
      <c r="J113" s="97" t="s">
        <v>105</v>
      </c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4">
        <v>9077.59</v>
      </c>
      <c r="AH113" s="95"/>
      <c r="AI113" s="95"/>
      <c r="AJ113" s="95"/>
      <c r="AK113" s="95"/>
      <c r="AL113" s="95"/>
      <c r="AM113" s="95"/>
      <c r="AN113" s="90">
        <v>10893.11</v>
      </c>
      <c r="AO113" s="91"/>
      <c r="AP113" s="91"/>
      <c r="AQ113" s="68" t="s">
        <v>71</v>
      </c>
      <c r="AR113" s="65"/>
      <c r="AS113" s="69">
        <v>0</v>
      </c>
      <c r="AT113" s="70" t="e">
        <f t="shared" si="0"/>
        <v>#REF!</v>
      </c>
      <c r="AU113" s="71" t="e">
        <f>#REF!</f>
        <v>#REF!</v>
      </c>
      <c r="AV113" s="70" t="e">
        <f>#REF!</f>
        <v>#REF!</v>
      </c>
      <c r="AW113" s="70" t="e">
        <f>#REF!</f>
        <v>#REF!</v>
      </c>
      <c r="AX113" s="70" t="e">
        <f>#REF!</f>
        <v>#REF!</v>
      </c>
      <c r="AY113" s="70" t="e">
        <f>#REF!</f>
        <v>#REF!</v>
      </c>
      <c r="AZ113" s="70" t="e">
        <f>#REF!</f>
        <v>#REF!</v>
      </c>
      <c r="BA113" s="70" t="e">
        <f>#REF!</f>
        <v>#REF!</v>
      </c>
      <c r="BB113" s="70" t="e">
        <f>#REF!</f>
        <v>#REF!</v>
      </c>
      <c r="BC113" s="70" t="e">
        <f>#REF!</f>
        <v>#REF!</v>
      </c>
      <c r="BD113" s="72" t="e">
        <f>#REF!</f>
        <v>#REF!</v>
      </c>
      <c r="BT113" s="73" t="s">
        <v>72</v>
      </c>
      <c r="BV113" s="73" t="s">
        <v>68</v>
      </c>
      <c r="BW113" s="73" t="s">
        <v>106</v>
      </c>
      <c r="BX113" s="73" t="s">
        <v>4</v>
      </c>
      <c r="CL113" s="73" t="s">
        <v>1</v>
      </c>
      <c r="CM113" s="73" t="s">
        <v>66</v>
      </c>
    </row>
    <row r="114" spans="1:91" s="7" customFormat="1" ht="27" customHeight="1">
      <c r="A114" s="74" t="s">
        <v>74</v>
      </c>
      <c r="B114" s="65"/>
      <c r="C114" s="66"/>
      <c r="D114" s="97"/>
      <c r="E114" s="97"/>
      <c r="F114" s="97"/>
      <c r="G114" s="97"/>
      <c r="H114" s="97"/>
      <c r="I114" s="67"/>
      <c r="J114" s="97" t="s">
        <v>107</v>
      </c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4">
        <v>5073.34</v>
      </c>
      <c r="AH114" s="95"/>
      <c r="AI114" s="95"/>
      <c r="AJ114" s="95"/>
      <c r="AK114" s="95"/>
      <c r="AL114" s="95"/>
      <c r="AM114" s="95"/>
      <c r="AN114" s="90">
        <v>6088.01</v>
      </c>
      <c r="AO114" s="91"/>
      <c r="AP114" s="91"/>
      <c r="AQ114" s="68" t="s">
        <v>71</v>
      </c>
      <c r="AR114" s="65"/>
      <c r="AS114" s="69">
        <v>0</v>
      </c>
      <c r="AT114" s="70" t="e">
        <f t="shared" si="0"/>
        <v>#REF!</v>
      </c>
      <c r="AU114" s="71" t="e">
        <f>#REF!</f>
        <v>#REF!</v>
      </c>
      <c r="AV114" s="70" t="e">
        <f>#REF!</f>
        <v>#REF!</v>
      </c>
      <c r="AW114" s="70" t="e">
        <f>#REF!</f>
        <v>#REF!</v>
      </c>
      <c r="AX114" s="70" t="e">
        <f>#REF!</f>
        <v>#REF!</v>
      </c>
      <c r="AY114" s="70" t="e">
        <f>#REF!</f>
        <v>#REF!</v>
      </c>
      <c r="AZ114" s="70" t="e">
        <f>#REF!</f>
        <v>#REF!</v>
      </c>
      <c r="BA114" s="70" t="e">
        <f>#REF!</f>
        <v>#REF!</v>
      </c>
      <c r="BB114" s="70" t="e">
        <f>#REF!</f>
        <v>#REF!</v>
      </c>
      <c r="BC114" s="70" t="e">
        <f>#REF!</f>
        <v>#REF!</v>
      </c>
      <c r="BD114" s="72" t="e">
        <f>#REF!</f>
        <v>#REF!</v>
      </c>
      <c r="BT114" s="73" t="s">
        <v>72</v>
      </c>
      <c r="BV114" s="73" t="s">
        <v>68</v>
      </c>
      <c r="BW114" s="73" t="s">
        <v>108</v>
      </c>
      <c r="BX114" s="73" t="s">
        <v>4</v>
      </c>
      <c r="CL114" s="73" t="s">
        <v>1</v>
      </c>
      <c r="CM114" s="73" t="s">
        <v>66</v>
      </c>
    </row>
    <row r="115" spans="1:91" s="7" customFormat="1" ht="16.5" customHeight="1">
      <c r="A115" s="74" t="s">
        <v>74</v>
      </c>
      <c r="B115" s="65"/>
      <c r="C115" s="66"/>
      <c r="D115" s="97"/>
      <c r="E115" s="97"/>
      <c r="F115" s="97"/>
      <c r="G115" s="97"/>
      <c r="H115" s="97"/>
      <c r="I115" s="67"/>
      <c r="J115" s="97" t="s">
        <v>131</v>
      </c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4">
        <v>4103.12</v>
      </c>
      <c r="AH115" s="95"/>
      <c r="AI115" s="95"/>
      <c r="AJ115" s="95"/>
      <c r="AK115" s="95"/>
      <c r="AL115" s="95"/>
      <c r="AM115" s="95"/>
      <c r="AN115" s="90">
        <v>4923.74</v>
      </c>
      <c r="AO115" s="91"/>
      <c r="AP115" s="91"/>
      <c r="AQ115" s="68" t="s">
        <v>71</v>
      </c>
      <c r="AR115" s="65"/>
      <c r="AS115" s="69">
        <v>0</v>
      </c>
      <c r="AT115" s="70" t="e">
        <f t="shared" si="0"/>
        <v>#REF!</v>
      </c>
      <c r="AU115" s="71" t="e">
        <f>#REF!</f>
        <v>#REF!</v>
      </c>
      <c r="AV115" s="70" t="e">
        <f>#REF!</f>
        <v>#REF!</v>
      </c>
      <c r="AW115" s="70" t="e">
        <f>#REF!</f>
        <v>#REF!</v>
      </c>
      <c r="AX115" s="70" t="e">
        <f>#REF!</f>
        <v>#REF!</v>
      </c>
      <c r="AY115" s="70" t="e">
        <f>#REF!</f>
        <v>#REF!</v>
      </c>
      <c r="AZ115" s="70" t="e">
        <f>#REF!</f>
        <v>#REF!</v>
      </c>
      <c r="BA115" s="70" t="e">
        <f>#REF!</f>
        <v>#REF!</v>
      </c>
      <c r="BB115" s="70" t="e">
        <f>#REF!</f>
        <v>#REF!</v>
      </c>
      <c r="BC115" s="70" t="e">
        <f>#REF!</f>
        <v>#REF!</v>
      </c>
      <c r="BD115" s="72" t="e">
        <f>#REF!</f>
        <v>#REF!</v>
      </c>
      <c r="BT115" s="73" t="s">
        <v>72</v>
      </c>
      <c r="BV115" s="73" t="s">
        <v>68</v>
      </c>
      <c r="BW115" s="73" t="s">
        <v>109</v>
      </c>
      <c r="BX115" s="73" t="s">
        <v>4</v>
      </c>
      <c r="CL115" s="73" t="s">
        <v>1</v>
      </c>
      <c r="CM115" s="73" t="s">
        <v>66</v>
      </c>
    </row>
    <row r="116" spans="1:91" s="7" customFormat="1" ht="16.5" customHeight="1">
      <c r="A116" s="74" t="s">
        <v>74</v>
      </c>
      <c r="B116" s="65"/>
      <c r="C116" s="66"/>
      <c r="D116" s="97"/>
      <c r="E116" s="97"/>
      <c r="F116" s="97"/>
      <c r="G116" s="97"/>
      <c r="H116" s="97"/>
      <c r="I116" s="67"/>
      <c r="J116" s="97" t="s">
        <v>110</v>
      </c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4">
        <v>30571.35</v>
      </c>
      <c r="AH116" s="95"/>
      <c r="AI116" s="95"/>
      <c r="AJ116" s="95"/>
      <c r="AK116" s="95"/>
      <c r="AL116" s="95"/>
      <c r="AM116" s="95"/>
      <c r="AN116" s="90">
        <v>36685.620000000003</v>
      </c>
      <c r="AO116" s="91"/>
      <c r="AP116" s="91"/>
      <c r="AQ116" s="68" t="s">
        <v>71</v>
      </c>
      <c r="AR116" s="65"/>
      <c r="AS116" s="69">
        <v>0</v>
      </c>
      <c r="AT116" s="70" t="e">
        <f t="shared" si="0"/>
        <v>#REF!</v>
      </c>
      <c r="AU116" s="71" t="e">
        <f>#REF!</f>
        <v>#REF!</v>
      </c>
      <c r="AV116" s="70" t="e">
        <f>#REF!</f>
        <v>#REF!</v>
      </c>
      <c r="AW116" s="70" t="e">
        <f>#REF!</f>
        <v>#REF!</v>
      </c>
      <c r="AX116" s="70" t="e">
        <f>#REF!</f>
        <v>#REF!</v>
      </c>
      <c r="AY116" s="70" t="e">
        <f>#REF!</f>
        <v>#REF!</v>
      </c>
      <c r="AZ116" s="70" t="e">
        <f>#REF!</f>
        <v>#REF!</v>
      </c>
      <c r="BA116" s="70" t="e">
        <f>#REF!</f>
        <v>#REF!</v>
      </c>
      <c r="BB116" s="70" t="e">
        <f>#REF!</f>
        <v>#REF!</v>
      </c>
      <c r="BC116" s="70" t="e">
        <f>#REF!</f>
        <v>#REF!</v>
      </c>
      <c r="BD116" s="72" t="e">
        <f>#REF!</f>
        <v>#REF!</v>
      </c>
      <c r="BT116" s="73" t="s">
        <v>72</v>
      </c>
      <c r="BV116" s="73" t="s">
        <v>68</v>
      </c>
      <c r="BW116" s="73" t="s">
        <v>111</v>
      </c>
      <c r="BX116" s="73" t="s">
        <v>4</v>
      </c>
      <c r="CL116" s="73" t="s">
        <v>1</v>
      </c>
      <c r="CM116" s="73" t="s">
        <v>66</v>
      </c>
    </row>
    <row r="117" spans="1:91" s="7" customFormat="1" ht="16.5" customHeight="1">
      <c r="A117" s="74" t="s">
        <v>74</v>
      </c>
      <c r="B117" s="65"/>
      <c r="C117" s="66"/>
      <c r="D117" s="97"/>
      <c r="E117" s="97"/>
      <c r="F117" s="97"/>
      <c r="G117" s="97"/>
      <c r="H117" s="97"/>
      <c r="I117" s="67"/>
      <c r="J117" s="97" t="s">
        <v>112</v>
      </c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4">
        <v>8046.38</v>
      </c>
      <c r="AH117" s="95"/>
      <c r="AI117" s="95"/>
      <c r="AJ117" s="95"/>
      <c r="AK117" s="95"/>
      <c r="AL117" s="95"/>
      <c r="AM117" s="95"/>
      <c r="AN117" s="90">
        <v>9655.66</v>
      </c>
      <c r="AO117" s="91"/>
      <c r="AP117" s="91"/>
      <c r="AQ117" s="68" t="s">
        <v>71</v>
      </c>
      <c r="AR117" s="65"/>
      <c r="AS117" s="69">
        <v>0</v>
      </c>
      <c r="AT117" s="70" t="e">
        <f t="shared" si="0"/>
        <v>#REF!</v>
      </c>
      <c r="AU117" s="71" t="e">
        <f>#REF!</f>
        <v>#REF!</v>
      </c>
      <c r="AV117" s="70" t="e">
        <f>#REF!</f>
        <v>#REF!</v>
      </c>
      <c r="AW117" s="70" t="e">
        <f>#REF!</f>
        <v>#REF!</v>
      </c>
      <c r="AX117" s="70" t="e">
        <f>#REF!</f>
        <v>#REF!</v>
      </c>
      <c r="AY117" s="70" t="e">
        <f>#REF!</f>
        <v>#REF!</v>
      </c>
      <c r="AZ117" s="70" t="e">
        <f>#REF!</f>
        <v>#REF!</v>
      </c>
      <c r="BA117" s="70" t="e">
        <f>#REF!</f>
        <v>#REF!</v>
      </c>
      <c r="BB117" s="70" t="e">
        <f>#REF!</f>
        <v>#REF!</v>
      </c>
      <c r="BC117" s="70" t="e">
        <f>#REF!</f>
        <v>#REF!</v>
      </c>
      <c r="BD117" s="72" t="e">
        <f>#REF!</f>
        <v>#REF!</v>
      </c>
      <c r="BT117" s="73" t="s">
        <v>72</v>
      </c>
      <c r="BV117" s="73" t="s">
        <v>68</v>
      </c>
      <c r="BW117" s="73" t="s">
        <v>113</v>
      </c>
      <c r="BX117" s="73" t="s">
        <v>4</v>
      </c>
      <c r="CL117" s="73" t="s">
        <v>1</v>
      </c>
      <c r="CM117" s="73" t="s">
        <v>66</v>
      </c>
    </row>
    <row r="118" spans="1:91" s="7" customFormat="1" ht="16.5" customHeight="1">
      <c r="A118" s="74" t="s">
        <v>74</v>
      </c>
      <c r="B118" s="65"/>
      <c r="C118" s="66"/>
      <c r="D118" s="97"/>
      <c r="E118" s="97"/>
      <c r="F118" s="97"/>
      <c r="G118" s="97"/>
      <c r="H118" s="97"/>
      <c r="I118" s="67"/>
      <c r="J118" s="97" t="s">
        <v>114</v>
      </c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4">
        <v>21262.75</v>
      </c>
      <c r="AH118" s="95"/>
      <c r="AI118" s="95"/>
      <c r="AJ118" s="95"/>
      <c r="AK118" s="95"/>
      <c r="AL118" s="95"/>
      <c r="AM118" s="95"/>
      <c r="AN118" s="90">
        <v>25515.3</v>
      </c>
      <c r="AO118" s="91"/>
      <c r="AP118" s="91"/>
      <c r="AQ118" s="68" t="s">
        <v>71</v>
      </c>
      <c r="AR118" s="65"/>
      <c r="AS118" s="69">
        <v>0</v>
      </c>
      <c r="AT118" s="70" t="e">
        <f t="shared" si="0"/>
        <v>#REF!</v>
      </c>
      <c r="AU118" s="71" t="e">
        <f>#REF!</f>
        <v>#REF!</v>
      </c>
      <c r="AV118" s="70" t="e">
        <f>#REF!</f>
        <v>#REF!</v>
      </c>
      <c r="AW118" s="70" t="e">
        <f>#REF!</f>
        <v>#REF!</v>
      </c>
      <c r="AX118" s="70" t="e">
        <f>#REF!</f>
        <v>#REF!</v>
      </c>
      <c r="AY118" s="70" t="e">
        <f>#REF!</f>
        <v>#REF!</v>
      </c>
      <c r="AZ118" s="70" t="e">
        <f>#REF!</f>
        <v>#REF!</v>
      </c>
      <c r="BA118" s="70" t="e">
        <f>#REF!</f>
        <v>#REF!</v>
      </c>
      <c r="BB118" s="70" t="e">
        <f>#REF!</f>
        <v>#REF!</v>
      </c>
      <c r="BC118" s="70" t="e">
        <f>#REF!</f>
        <v>#REF!</v>
      </c>
      <c r="BD118" s="72" t="e">
        <f>#REF!</f>
        <v>#REF!</v>
      </c>
      <c r="BT118" s="73" t="s">
        <v>72</v>
      </c>
      <c r="BV118" s="73" t="s">
        <v>68</v>
      </c>
      <c r="BW118" s="73" t="s">
        <v>115</v>
      </c>
      <c r="BX118" s="73" t="s">
        <v>4</v>
      </c>
      <c r="CL118" s="73" t="s">
        <v>1</v>
      </c>
      <c r="CM118" s="73" t="s">
        <v>66</v>
      </c>
    </row>
    <row r="119" spans="1:91" s="7" customFormat="1" ht="27" customHeight="1">
      <c r="A119" s="74" t="s">
        <v>74</v>
      </c>
      <c r="B119" s="65"/>
      <c r="C119" s="66"/>
      <c r="D119" s="97"/>
      <c r="E119" s="97"/>
      <c r="F119" s="97"/>
      <c r="G119" s="97"/>
      <c r="H119" s="97"/>
      <c r="I119" s="67"/>
      <c r="J119" s="97" t="s">
        <v>116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4">
        <v>21790.51</v>
      </c>
      <c r="AH119" s="95"/>
      <c r="AI119" s="95"/>
      <c r="AJ119" s="95"/>
      <c r="AK119" s="95"/>
      <c r="AL119" s="95"/>
      <c r="AM119" s="95"/>
      <c r="AN119" s="90">
        <v>26148.61</v>
      </c>
      <c r="AO119" s="91"/>
      <c r="AP119" s="91"/>
      <c r="AQ119" s="68" t="s">
        <v>71</v>
      </c>
      <c r="AR119" s="65"/>
      <c r="AS119" s="69">
        <v>0</v>
      </c>
      <c r="AT119" s="70" t="e">
        <f t="shared" si="0"/>
        <v>#REF!</v>
      </c>
      <c r="AU119" s="71" t="e">
        <f>#REF!</f>
        <v>#REF!</v>
      </c>
      <c r="AV119" s="70" t="e">
        <f>#REF!</f>
        <v>#REF!</v>
      </c>
      <c r="AW119" s="70" t="e">
        <f>#REF!</f>
        <v>#REF!</v>
      </c>
      <c r="AX119" s="70" t="e">
        <f>#REF!</f>
        <v>#REF!</v>
      </c>
      <c r="AY119" s="70" t="e">
        <f>#REF!</f>
        <v>#REF!</v>
      </c>
      <c r="AZ119" s="70" t="e">
        <f>#REF!</f>
        <v>#REF!</v>
      </c>
      <c r="BA119" s="70" t="e">
        <f>#REF!</f>
        <v>#REF!</v>
      </c>
      <c r="BB119" s="70" t="e">
        <f>#REF!</f>
        <v>#REF!</v>
      </c>
      <c r="BC119" s="70" t="e">
        <f>#REF!</f>
        <v>#REF!</v>
      </c>
      <c r="BD119" s="72" t="e">
        <f>#REF!</f>
        <v>#REF!</v>
      </c>
      <c r="BT119" s="73" t="s">
        <v>72</v>
      </c>
      <c r="BV119" s="73" t="s">
        <v>68</v>
      </c>
      <c r="BW119" s="73" t="s">
        <v>117</v>
      </c>
      <c r="BX119" s="73" t="s">
        <v>4</v>
      </c>
      <c r="CL119" s="73" t="s">
        <v>1</v>
      </c>
      <c r="CM119" s="73" t="s">
        <v>66</v>
      </c>
    </row>
    <row r="120" spans="1:91" s="7" customFormat="1" ht="16.5" customHeight="1">
      <c r="A120" s="74" t="s">
        <v>74</v>
      </c>
      <c r="B120" s="65"/>
      <c r="C120" s="66"/>
      <c r="D120" s="97"/>
      <c r="E120" s="97"/>
      <c r="F120" s="97"/>
      <c r="G120" s="97"/>
      <c r="H120" s="97"/>
      <c r="I120" s="67"/>
      <c r="J120" s="97" t="s">
        <v>118</v>
      </c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4">
        <v>2902.72</v>
      </c>
      <c r="AH120" s="95"/>
      <c r="AI120" s="95"/>
      <c r="AJ120" s="95"/>
      <c r="AK120" s="95"/>
      <c r="AL120" s="95"/>
      <c r="AM120" s="95"/>
      <c r="AN120" s="90">
        <v>3483.26</v>
      </c>
      <c r="AO120" s="91"/>
      <c r="AP120" s="91"/>
      <c r="AQ120" s="68" t="s">
        <v>71</v>
      </c>
      <c r="AR120" s="65"/>
      <c r="AS120" s="69">
        <v>0</v>
      </c>
      <c r="AT120" s="70" t="e">
        <f t="shared" si="0"/>
        <v>#REF!</v>
      </c>
      <c r="AU120" s="71" t="e">
        <f>#REF!</f>
        <v>#REF!</v>
      </c>
      <c r="AV120" s="70" t="e">
        <f>#REF!</f>
        <v>#REF!</v>
      </c>
      <c r="AW120" s="70" t="e">
        <f>#REF!</f>
        <v>#REF!</v>
      </c>
      <c r="AX120" s="70" t="e">
        <f>#REF!</f>
        <v>#REF!</v>
      </c>
      <c r="AY120" s="70" t="e">
        <f>#REF!</f>
        <v>#REF!</v>
      </c>
      <c r="AZ120" s="70" t="e">
        <f>#REF!</f>
        <v>#REF!</v>
      </c>
      <c r="BA120" s="70" t="e">
        <f>#REF!</f>
        <v>#REF!</v>
      </c>
      <c r="BB120" s="70" t="e">
        <f>#REF!</f>
        <v>#REF!</v>
      </c>
      <c r="BC120" s="70" t="e">
        <f>#REF!</f>
        <v>#REF!</v>
      </c>
      <c r="BD120" s="72" t="e">
        <f>#REF!</f>
        <v>#REF!</v>
      </c>
      <c r="BT120" s="73" t="s">
        <v>72</v>
      </c>
      <c r="BV120" s="73" t="s">
        <v>68</v>
      </c>
      <c r="BW120" s="73" t="s">
        <v>119</v>
      </c>
      <c r="BX120" s="73" t="s">
        <v>4</v>
      </c>
      <c r="CL120" s="73" t="s">
        <v>1</v>
      </c>
      <c r="CM120" s="73" t="s">
        <v>66</v>
      </c>
    </row>
    <row r="121" spans="1:91" s="7" customFormat="1" ht="27" customHeight="1">
      <c r="B121" s="65"/>
      <c r="C121" s="66"/>
      <c r="D121" s="97"/>
      <c r="E121" s="97"/>
      <c r="F121" s="97"/>
      <c r="G121" s="97"/>
      <c r="H121" s="97"/>
      <c r="I121" s="67"/>
      <c r="J121" s="97" t="s">
        <v>120</v>
      </c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109">
        <f>ROUND(SUM(AG122:AG124),2)</f>
        <v>193258.23</v>
      </c>
      <c r="AH121" s="95"/>
      <c r="AI121" s="95"/>
      <c r="AJ121" s="95"/>
      <c r="AK121" s="95"/>
      <c r="AL121" s="95"/>
      <c r="AM121" s="95"/>
      <c r="AN121" s="90">
        <v>231909.88</v>
      </c>
      <c r="AO121" s="91"/>
      <c r="AP121" s="91"/>
      <c r="AQ121" s="68" t="s">
        <v>71</v>
      </c>
      <c r="AR121" s="84"/>
      <c r="AS121" s="69">
        <f>ROUND(SUM(AS122:AS124),2)</f>
        <v>0</v>
      </c>
      <c r="AT121" s="70" t="e">
        <f t="shared" si="0"/>
        <v>#REF!</v>
      </c>
      <c r="AU121" s="71" t="e">
        <f>ROUND(SUM(AU122:AU124),5)</f>
        <v>#REF!</v>
      </c>
      <c r="AV121" s="70" t="e">
        <f>ROUND(AZ121*L29,2)</f>
        <v>#REF!</v>
      </c>
      <c r="AW121" s="70" t="e">
        <f>ROUND(BA121*L30,2)</f>
        <v>#REF!</v>
      </c>
      <c r="AX121" s="70" t="e">
        <f>ROUND(BB121*L29,2)</f>
        <v>#REF!</v>
      </c>
      <c r="AY121" s="70" t="e">
        <f>ROUND(BC121*L30,2)</f>
        <v>#REF!</v>
      </c>
      <c r="AZ121" s="70" t="e">
        <f>ROUND(SUM(AZ122:AZ124),2)</f>
        <v>#REF!</v>
      </c>
      <c r="BA121" s="70" t="e">
        <f>ROUND(SUM(BA122:BA124),2)</f>
        <v>#REF!</v>
      </c>
      <c r="BB121" s="70" t="e">
        <f>ROUND(SUM(BB122:BB124),2)</f>
        <v>#REF!</v>
      </c>
      <c r="BC121" s="70" t="e">
        <f>ROUND(SUM(BC122:BC124),2)</f>
        <v>#REF!</v>
      </c>
      <c r="BD121" s="72" t="e">
        <f>ROUND(SUM(BD122:BD124),2)</f>
        <v>#REF!</v>
      </c>
      <c r="BS121" s="73" t="s">
        <v>65</v>
      </c>
      <c r="BT121" s="73" t="s">
        <v>72</v>
      </c>
      <c r="BU121" s="73" t="s">
        <v>67</v>
      </c>
      <c r="BV121" s="73" t="s">
        <v>68</v>
      </c>
      <c r="BW121" s="73" t="s">
        <v>121</v>
      </c>
      <c r="BX121" s="73" t="s">
        <v>4</v>
      </c>
      <c r="CL121" s="73" t="s">
        <v>1</v>
      </c>
      <c r="CM121" s="73" t="s">
        <v>66</v>
      </c>
    </row>
    <row r="122" spans="1:91" s="4" customFormat="1" ht="16.5" customHeight="1">
      <c r="A122" s="74" t="s">
        <v>74</v>
      </c>
      <c r="B122" s="39"/>
      <c r="C122" s="8"/>
      <c r="D122" s="8"/>
      <c r="E122" s="96"/>
      <c r="F122" s="96"/>
      <c r="G122" s="96"/>
      <c r="H122" s="96"/>
      <c r="I122" s="96"/>
      <c r="J122" s="8"/>
      <c r="K122" s="96" t="s">
        <v>122</v>
      </c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8">
        <v>72887.509999999995</v>
      </c>
      <c r="AH122" s="99"/>
      <c r="AI122" s="99"/>
      <c r="AJ122" s="99"/>
      <c r="AK122" s="99"/>
      <c r="AL122" s="99"/>
      <c r="AM122" s="99"/>
      <c r="AN122" s="92">
        <v>87465.01</v>
      </c>
      <c r="AO122" s="93"/>
      <c r="AP122" s="93"/>
      <c r="AQ122" s="75" t="s">
        <v>76</v>
      </c>
      <c r="AR122" s="85"/>
      <c r="AS122" s="76">
        <v>0</v>
      </c>
      <c r="AT122" s="77" t="e">
        <f t="shared" si="0"/>
        <v>#REF!</v>
      </c>
      <c r="AU122" s="78" t="e">
        <f>#REF!</f>
        <v>#REF!</v>
      </c>
      <c r="AV122" s="77" t="e">
        <f>#REF!</f>
        <v>#REF!</v>
      </c>
      <c r="AW122" s="77" t="e">
        <f>#REF!</f>
        <v>#REF!</v>
      </c>
      <c r="AX122" s="77" t="e">
        <f>#REF!</f>
        <v>#REF!</v>
      </c>
      <c r="AY122" s="77" t="e">
        <f>#REF!</f>
        <v>#REF!</v>
      </c>
      <c r="AZ122" s="77" t="e">
        <f>#REF!</f>
        <v>#REF!</v>
      </c>
      <c r="BA122" s="77" t="e">
        <f>#REF!</f>
        <v>#REF!</v>
      </c>
      <c r="BB122" s="77" t="e">
        <f>#REF!</f>
        <v>#REF!</v>
      </c>
      <c r="BC122" s="77" t="e">
        <f>#REF!</f>
        <v>#REF!</v>
      </c>
      <c r="BD122" s="79" t="e">
        <f>#REF!</f>
        <v>#REF!</v>
      </c>
      <c r="BT122" s="17" t="s">
        <v>77</v>
      </c>
      <c r="BV122" s="17" t="s">
        <v>68</v>
      </c>
      <c r="BW122" s="17" t="s">
        <v>123</v>
      </c>
      <c r="BX122" s="17" t="s">
        <v>121</v>
      </c>
      <c r="CL122" s="17" t="s">
        <v>1</v>
      </c>
    </row>
    <row r="123" spans="1:91" s="4" customFormat="1" ht="16.5" customHeight="1">
      <c r="A123" s="74" t="s">
        <v>74</v>
      </c>
      <c r="B123" s="39"/>
      <c r="C123" s="8"/>
      <c r="D123" s="8"/>
      <c r="E123" s="96"/>
      <c r="F123" s="96"/>
      <c r="G123" s="96"/>
      <c r="H123" s="96"/>
      <c r="I123" s="96"/>
      <c r="J123" s="8"/>
      <c r="K123" s="96" t="s">
        <v>124</v>
      </c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8">
        <v>77881.84</v>
      </c>
      <c r="AH123" s="99"/>
      <c r="AI123" s="99"/>
      <c r="AJ123" s="99"/>
      <c r="AK123" s="99"/>
      <c r="AL123" s="99"/>
      <c r="AM123" s="99"/>
      <c r="AN123" s="92">
        <v>93458.21</v>
      </c>
      <c r="AO123" s="93"/>
      <c r="AP123" s="93"/>
      <c r="AQ123" s="75" t="s">
        <v>76</v>
      </c>
      <c r="AR123" s="85"/>
      <c r="AS123" s="76">
        <v>0</v>
      </c>
      <c r="AT123" s="77" t="e">
        <f t="shared" si="0"/>
        <v>#REF!</v>
      </c>
      <c r="AU123" s="78" t="e">
        <f>#REF!</f>
        <v>#REF!</v>
      </c>
      <c r="AV123" s="77" t="e">
        <f>#REF!</f>
        <v>#REF!</v>
      </c>
      <c r="AW123" s="77" t="e">
        <f>#REF!</f>
        <v>#REF!</v>
      </c>
      <c r="AX123" s="77" t="e">
        <f>#REF!</f>
        <v>#REF!</v>
      </c>
      <c r="AY123" s="77" t="e">
        <f>#REF!</f>
        <v>#REF!</v>
      </c>
      <c r="AZ123" s="77" t="e">
        <f>#REF!</f>
        <v>#REF!</v>
      </c>
      <c r="BA123" s="77" t="e">
        <f>#REF!</f>
        <v>#REF!</v>
      </c>
      <c r="BB123" s="77" t="e">
        <f>#REF!</f>
        <v>#REF!</v>
      </c>
      <c r="BC123" s="77" t="e">
        <f>#REF!</f>
        <v>#REF!</v>
      </c>
      <c r="BD123" s="79" t="e">
        <f>#REF!</f>
        <v>#REF!</v>
      </c>
      <c r="BT123" s="17" t="s">
        <v>77</v>
      </c>
      <c r="BV123" s="17" t="s">
        <v>68</v>
      </c>
      <c r="BW123" s="17" t="s">
        <v>125</v>
      </c>
      <c r="BX123" s="17" t="s">
        <v>121</v>
      </c>
      <c r="CL123" s="17" t="s">
        <v>1</v>
      </c>
    </row>
    <row r="124" spans="1:91" s="4" customFormat="1" ht="16.5" customHeight="1">
      <c r="A124" s="74" t="s">
        <v>74</v>
      </c>
      <c r="B124" s="39"/>
      <c r="C124" s="8"/>
      <c r="D124" s="8"/>
      <c r="E124" s="96"/>
      <c r="F124" s="96"/>
      <c r="G124" s="96"/>
      <c r="H124" s="96"/>
      <c r="I124" s="96"/>
      <c r="J124" s="8"/>
      <c r="K124" s="96" t="s">
        <v>126</v>
      </c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8">
        <v>42488.88</v>
      </c>
      <c r="AH124" s="99"/>
      <c r="AI124" s="99"/>
      <c r="AJ124" s="99"/>
      <c r="AK124" s="99"/>
      <c r="AL124" s="99"/>
      <c r="AM124" s="99"/>
      <c r="AN124" s="92">
        <v>50986.66</v>
      </c>
      <c r="AO124" s="93"/>
      <c r="AP124" s="93"/>
      <c r="AQ124" s="75" t="s">
        <v>76</v>
      </c>
      <c r="AR124" s="85"/>
      <c r="AS124" s="80">
        <v>0</v>
      </c>
      <c r="AT124" s="81" t="e">
        <f t="shared" si="0"/>
        <v>#REF!</v>
      </c>
      <c r="AU124" s="82" t="e">
        <f>#REF!</f>
        <v>#REF!</v>
      </c>
      <c r="AV124" s="81" t="e">
        <f>#REF!</f>
        <v>#REF!</v>
      </c>
      <c r="AW124" s="81" t="e">
        <f>#REF!</f>
        <v>#REF!</v>
      </c>
      <c r="AX124" s="81" t="e">
        <f>#REF!</f>
        <v>#REF!</v>
      </c>
      <c r="AY124" s="81" t="e">
        <f>#REF!</f>
        <v>#REF!</v>
      </c>
      <c r="AZ124" s="81" t="e">
        <f>#REF!</f>
        <v>#REF!</v>
      </c>
      <c r="BA124" s="81" t="e">
        <f>#REF!</f>
        <v>#REF!</v>
      </c>
      <c r="BB124" s="81" t="e">
        <f>#REF!</f>
        <v>#REF!</v>
      </c>
      <c r="BC124" s="81" t="e">
        <f>#REF!</f>
        <v>#REF!</v>
      </c>
      <c r="BD124" s="83" t="e">
        <f>#REF!</f>
        <v>#REF!</v>
      </c>
      <c r="BT124" s="17" t="s">
        <v>77</v>
      </c>
      <c r="BV124" s="17" t="s">
        <v>68</v>
      </c>
      <c r="BW124" s="17" t="s">
        <v>127</v>
      </c>
      <c r="BX124" s="17" t="s">
        <v>121</v>
      </c>
      <c r="CL124" s="17" t="s">
        <v>1</v>
      </c>
    </row>
    <row r="125" spans="1:91" s="2" customFormat="1" ht="30" customHeight="1">
      <c r="A125" s="21"/>
      <c r="B125" s="22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86"/>
      <c r="AS125" s="86">
        <f t="shared" ref="AS125:BD125" si="1">SUM(AH95+AH102+AS124)</f>
        <v>0</v>
      </c>
      <c r="AT125" s="86" t="e">
        <f t="shared" si="1"/>
        <v>#REF!</v>
      </c>
      <c r="AU125" s="86" t="e">
        <f t="shared" si="1"/>
        <v>#REF!</v>
      </c>
      <c r="AV125" s="86" t="e">
        <f t="shared" si="1"/>
        <v>#REF!</v>
      </c>
      <c r="AW125" s="86" t="e">
        <f t="shared" si="1"/>
        <v>#REF!</v>
      </c>
      <c r="AX125" s="86" t="e">
        <f t="shared" si="1"/>
        <v>#REF!</v>
      </c>
      <c r="AY125" s="86" t="e">
        <f t="shared" si="1"/>
        <v>#REF!</v>
      </c>
      <c r="AZ125" s="86" t="e">
        <f t="shared" si="1"/>
        <v>#REF!</v>
      </c>
      <c r="BA125" s="86" t="e">
        <f t="shared" si="1"/>
        <v>#REF!</v>
      </c>
      <c r="BB125" s="86" t="e">
        <f t="shared" si="1"/>
        <v>#VALUE!</v>
      </c>
      <c r="BC125" s="86" t="e">
        <f t="shared" si="1"/>
        <v>#REF!</v>
      </c>
      <c r="BD125" s="86" t="e">
        <f t="shared" si="1"/>
        <v>#REF!</v>
      </c>
      <c r="BE125" s="21"/>
    </row>
    <row r="126" spans="1:91" s="2" customFormat="1" ht="30" customHeight="1">
      <c r="A126" s="21"/>
      <c r="B126" s="22"/>
      <c r="C126" s="56" t="s">
        <v>129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123">
        <v>14438</v>
      </c>
      <c r="AL126" s="124"/>
      <c r="AM126" s="124"/>
      <c r="AN126" s="123">
        <v>17325.599999999999</v>
      </c>
      <c r="AO126" s="123"/>
      <c r="AP126" s="88"/>
      <c r="AQ126" s="21"/>
      <c r="AR126" s="86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8"/>
    </row>
    <row r="127" spans="1:91" s="2" customFormat="1" ht="30" customHeight="1">
      <c r="A127" s="21"/>
      <c r="B127" s="22"/>
      <c r="C127" s="89" t="s">
        <v>130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123">
        <v>2665595.39</v>
      </c>
      <c r="AL127" s="124"/>
      <c r="AM127" s="124"/>
      <c r="AN127" s="123">
        <v>3198714.47</v>
      </c>
      <c r="AO127" s="123"/>
      <c r="AP127" s="21"/>
      <c r="AQ127" s="21"/>
      <c r="AR127" s="86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21"/>
    </row>
    <row r="128" spans="1:91" s="2" customFormat="1" ht="30" customHeight="1">
      <c r="A128" s="21"/>
      <c r="B128" s="22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86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21"/>
    </row>
    <row r="129" spans="1:57" s="2" customFormat="1" ht="6.95" customHeight="1">
      <c r="A129" s="21"/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22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</row>
  </sheetData>
  <mergeCells count="160">
    <mergeCell ref="AN126:AO126"/>
    <mergeCell ref="AK126:AM126"/>
    <mergeCell ref="AK127:AM127"/>
    <mergeCell ref="AN127:AO127"/>
    <mergeCell ref="AN124:AP124"/>
    <mergeCell ref="AN123:AP123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AK30:AO30"/>
    <mergeCell ref="L30:P30"/>
    <mergeCell ref="AK31:AO31"/>
    <mergeCell ref="L31:P31"/>
    <mergeCell ref="AK32:AO32"/>
    <mergeCell ref="L32:P32"/>
    <mergeCell ref="AK33:AO33"/>
    <mergeCell ref="L33:P33"/>
    <mergeCell ref="W29:AE29"/>
    <mergeCell ref="W32:AE32"/>
    <mergeCell ref="W30:AE30"/>
    <mergeCell ref="W31:AE31"/>
    <mergeCell ref="W33:AE33"/>
    <mergeCell ref="X35:AB35"/>
    <mergeCell ref="AK35:AO35"/>
    <mergeCell ref="D110:H110"/>
    <mergeCell ref="D109:H109"/>
    <mergeCell ref="AN103:AP103"/>
    <mergeCell ref="AN104:AP104"/>
    <mergeCell ref="AN105:AP105"/>
    <mergeCell ref="AN106:AP106"/>
    <mergeCell ref="AN107:AP107"/>
    <mergeCell ref="C92:G92"/>
    <mergeCell ref="E100:I100"/>
    <mergeCell ref="D95:H95"/>
    <mergeCell ref="E96:I96"/>
    <mergeCell ref="E97:I97"/>
    <mergeCell ref="E98:I98"/>
    <mergeCell ref="E99:I99"/>
    <mergeCell ref="E101:I101"/>
    <mergeCell ref="D102:H102"/>
    <mergeCell ref="E103:I103"/>
    <mergeCell ref="D113:H113"/>
    <mergeCell ref="D114:H114"/>
    <mergeCell ref="AM89:AP89"/>
    <mergeCell ref="AG102:AM102"/>
    <mergeCell ref="AG103:AM103"/>
    <mergeCell ref="AG104:AM104"/>
    <mergeCell ref="L85:AO85"/>
    <mergeCell ref="AM87:AN87"/>
    <mergeCell ref="I92:AF92"/>
    <mergeCell ref="J95:AF95"/>
    <mergeCell ref="K96:AF96"/>
    <mergeCell ref="K97:AF97"/>
    <mergeCell ref="K98:AF98"/>
    <mergeCell ref="K99:AF99"/>
    <mergeCell ref="K100:AF100"/>
    <mergeCell ref="K101:AF101"/>
    <mergeCell ref="J102:AF102"/>
    <mergeCell ref="AN97:AP97"/>
    <mergeCell ref="AN98:AP98"/>
    <mergeCell ref="AN99:AP99"/>
    <mergeCell ref="AN101:AP101"/>
    <mergeCell ref="AN102:AP102"/>
    <mergeCell ref="E104:I104"/>
    <mergeCell ref="E105:I105"/>
    <mergeCell ref="D115:H115"/>
    <mergeCell ref="D116:H116"/>
    <mergeCell ref="D117:H117"/>
    <mergeCell ref="D118:H118"/>
    <mergeCell ref="D119:H119"/>
    <mergeCell ref="D120:H120"/>
    <mergeCell ref="D121:H121"/>
    <mergeCell ref="E122:I122"/>
    <mergeCell ref="E123:I123"/>
    <mergeCell ref="E124:I124"/>
    <mergeCell ref="AG121:AM121"/>
    <mergeCell ref="AG120:AM120"/>
    <mergeCell ref="AG122:AM122"/>
    <mergeCell ref="AG123:AM123"/>
    <mergeCell ref="AG124:AM124"/>
    <mergeCell ref="K122:AF122"/>
    <mergeCell ref="J121:AF121"/>
    <mergeCell ref="K123:AF123"/>
    <mergeCell ref="K124:AF124"/>
    <mergeCell ref="J120:AF120"/>
    <mergeCell ref="K103:AF103"/>
    <mergeCell ref="K104:AF104"/>
    <mergeCell ref="K105:AF105"/>
    <mergeCell ref="AN92:AP92"/>
    <mergeCell ref="AN100:AP100"/>
    <mergeCell ref="AN95:AP95"/>
    <mergeCell ref="AN96:AP96"/>
    <mergeCell ref="AS89:AT91"/>
    <mergeCell ref="AM90:AP90"/>
    <mergeCell ref="AG95:AM95"/>
    <mergeCell ref="AG96:AM96"/>
    <mergeCell ref="AG97:AM97"/>
    <mergeCell ref="AG98:AM98"/>
    <mergeCell ref="AG99:AM99"/>
    <mergeCell ref="AG100:AM100"/>
    <mergeCell ref="AG101:AM101"/>
    <mergeCell ref="AG94:AM94"/>
    <mergeCell ref="AG92:AM92"/>
    <mergeCell ref="AN94:AP94"/>
    <mergeCell ref="E108:I108"/>
    <mergeCell ref="AG105:AM105"/>
    <mergeCell ref="AG107:AM107"/>
    <mergeCell ref="AG106:AM106"/>
    <mergeCell ref="AG108:AM108"/>
    <mergeCell ref="AG109:AM109"/>
    <mergeCell ref="AG110:AM110"/>
    <mergeCell ref="AG111:AM111"/>
    <mergeCell ref="AG112:AM112"/>
    <mergeCell ref="D111:H111"/>
    <mergeCell ref="D112:H112"/>
    <mergeCell ref="E106:I106"/>
    <mergeCell ref="E107:I107"/>
    <mergeCell ref="AG113:AM113"/>
    <mergeCell ref="AG114:AM114"/>
    <mergeCell ref="AG115:AM115"/>
    <mergeCell ref="AG116:AM116"/>
    <mergeCell ref="AG117:AM117"/>
    <mergeCell ref="AG118:AM118"/>
    <mergeCell ref="AG119:AM119"/>
    <mergeCell ref="K106:AF106"/>
    <mergeCell ref="K107:AF107"/>
    <mergeCell ref="K108:AF108"/>
    <mergeCell ref="J109:AF109"/>
    <mergeCell ref="J110:AF110"/>
    <mergeCell ref="J111:AF111"/>
    <mergeCell ref="J112:AF112"/>
    <mergeCell ref="J113:AF113"/>
    <mergeCell ref="J114:AF114"/>
    <mergeCell ref="J115:AF115"/>
    <mergeCell ref="J116:AF116"/>
    <mergeCell ref="J117:AF117"/>
    <mergeCell ref="J118:AF118"/>
    <mergeCell ref="J119:AF119"/>
    <mergeCell ref="AN117:AP117"/>
    <mergeCell ref="AN118:AP118"/>
    <mergeCell ref="AN119:AP119"/>
    <mergeCell ref="AN120:AP120"/>
    <mergeCell ref="AN121:AP121"/>
    <mergeCell ref="AN122:AP122"/>
    <mergeCell ref="AN108:AP108"/>
    <mergeCell ref="AN109:AP109"/>
    <mergeCell ref="AN110:AP110"/>
    <mergeCell ref="AN111:AP111"/>
    <mergeCell ref="AN112:AP112"/>
    <mergeCell ref="AN113:AP113"/>
    <mergeCell ref="AN114:AP114"/>
    <mergeCell ref="AN115:AP115"/>
    <mergeCell ref="AN116:AP116"/>
  </mergeCells>
  <hyperlinks>
    <hyperlink ref="A96" location="'1- - Architektonicko - st...'!C2" display="/"/>
    <hyperlink ref="A97" location="'2 - Vykurovanie'!C2" display="/"/>
    <hyperlink ref="A98" location="'3 - Plynofikácia '!C2" display="/"/>
    <hyperlink ref="A99" location="'4 - Zdravotechnika'!C2" display="/"/>
    <hyperlink ref="A100" location="'5 - Elektroinštalácia'!C2" display="/"/>
    <hyperlink ref="A101" location="'6 - Vzduchotechnika'!C2" display="/"/>
    <hyperlink ref="A103" location="'1.2 - Architektonicko - s...'!C2" display="/"/>
    <hyperlink ref="A104" location="'2.2 - Vykurovanie'!C2" display="/"/>
    <hyperlink ref="A105" location="'3.2 - Plynofikácia '!C2" display="/"/>
    <hyperlink ref="A106" location="'4.2 - Zdravotechnika'!C2" display="/"/>
    <hyperlink ref="A107" location="'5.2 - Elektroinštalácia'!C2" display="/"/>
    <hyperlink ref="A108" location="'6.2 - Vzduchotechnika'!C2" display="/"/>
    <hyperlink ref="A109" location="'02 - SO 02 Rozšírenie NN ...'!C2" display="/"/>
    <hyperlink ref="A110" location="'03 - SO 03 Odberné elektr...'!C2" display="/"/>
    <hyperlink ref="A111" location="'04 - SO 04 Preložka VN kábla'!C2" display="/"/>
    <hyperlink ref="A112" location="'05 - SO 05 Telefónna príp...'!C2" display="/"/>
    <hyperlink ref="A113" location="'06 - SO 06 Verejné osvetl...'!C2" display="/"/>
    <hyperlink ref="A114" location="'07.1 - SO 07 Rozšírenie S...'!C2" display="/"/>
    <hyperlink ref="A115" location="'07.2 - STL pripojovacie p...'!C2" display="/"/>
    <hyperlink ref="A116" location="'08 - SO 08 Vodovodná príp...'!C2" display="/"/>
    <hyperlink ref="A117" location="'09 - SO 09 Kanalizačná pr...'!C2" display="/"/>
    <hyperlink ref="A118" location="'10 - SO 10 Kanalizačná pr...'!C2" display="/"/>
    <hyperlink ref="A119" location="'11 - SO 11 Preložka exist...'!C2" display="/"/>
    <hyperlink ref="A120" location="'12 - SO 12 Sadové úpravy'!C2" display="/"/>
    <hyperlink ref="A122" location="'13.1 - SO 13.1 Príjazdová...'!C2" display="/"/>
    <hyperlink ref="A123" location="'13.2 - SO 13.2 Parkovacie...'!C2" display="/"/>
    <hyperlink ref="A124" location="'13.3 - SO 13.3 Dláždené c...'!C2" display="/"/>
  </hyperlinks>
  <pageMargins left="0.39374999999999999" right="0.39374999999999999" top="0.39374999999999999" bottom="0.39374999999999999" header="0" footer="0"/>
  <pageSetup paperSize="9" scale="73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Rekapitulácia stavby</vt:lpstr>
      <vt:lpstr>'Rekapitulácia stavby'!Názvy_tlače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Šipulová</dc:creator>
  <cp:lastModifiedBy>Marcela Šipulová</cp:lastModifiedBy>
  <cp:lastPrinted>2019-12-18T09:37:19Z</cp:lastPrinted>
  <dcterms:created xsi:type="dcterms:W3CDTF">2019-12-12T13:07:52Z</dcterms:created>
  <dcterms:modified xsi:type="dcterms:W3CDTF">2019-12-18T09:40:14Z</dcterms:modified>
</cp:coreProperties>
</file>